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2-008 Obcina Skofja Loka KONCESIJA vzdrzevanje cest\"/>
    </mc:Choice>
  </mc:AlternateContent>
  <xr:revisionPtr revIDLastSave="0" documentId="13_ncr:1_{5B6EE3A4-2867-4733-BDDC-7BD0652C136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r 26 Spec predr 5. sklop" sheetId="1" r:id="rId1"/>
    <sheet name="List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7" i="1" l="1"/>
  <c r="P53" i="1"/>
  <c r="P44" i="1"/>
  <c r="P43" i="1"/>
  <c r="P37" i="1"/>
  <c r="P35" i="1"/>
  <c r="P23" i="1"/>
  <c r="P19" i="1"/>
  <c r="P18" i="1"/>
  <c r="L55" i="1"/>
  <c r="P55" i="1" s="1"/>
  <c r="L59" i="1"/>
  <c r="P59" i="1" s="1"/>
  <c r="L42" i="1"/>
  <c r="P42" i="1" s="1"/>
  <c r="L41" i="1"/>
  <c r="P41" i="1" s="1"/>
  <c r="L27" i="1"/>
  <c r="P27" i="1" s="1"/>
  <c r="L23" i="1"/>
  <c r="L18" i="1"/>
  <c r="N59" i="1"/>
  <c r="O59" i="1" s="1"/>
  <c r="N53" i="1"/>
  <c r="O53" i="1" s="1"/>
  <c r="N54" i="1"/>
  <c r="O54" i="1" s="1"/>
  <c r="N55" i="1"/>
  <c r="O55" i="1" s="1"/>
  <c r="I53" i="1"/>
  <c r="L53" i="1" s="1"/>
  <c r="I54" i="1"/>
  <c r="L54" i="1" s="1"/>
  <c r="P54" i="1" s="1"/>
  <c r="I55" i="1"/>
  <c r="I59" i="1"/>
  <c r="I60" i="1"/>
  <c r="L60" i="1" s="1"/>
  <c r="P60" i="1" s="1"/>
  <c r="I58" i="1"/>
  <c r="L58" i="1" s="1"/>
  <c r="P58" i="1" s="1"/>
  <c r="I57" i="1"/>
  <c r="L57" i="1" s="1"/>
  <c r="I56" i="1"/>
  <c r="L56" i="1" s="1"/>
  <c r="P56" i="1" s="1"/>
  <c r="I52" i="1"/>
  <c r="L52" i="1" s="1"/>
  <c r="P52" i="1" s="1"/>
  <c r="I51" i="1"/>
  <c r="L51" i="1" s="1"/>
  <c r="P51" i="1" s="1"/>
  <c r="I47" i="1"/>
  <c r="L47" i="1" s="1"/>
  <c r="P47" i="1" s="1"/>
  <c r="I45" i="1"/>
  <c r="L45" i="1" s="1"/>
  <c r="P45" i="1" s="1"/>
  <c r="I44" i="1"/>
  <c r="L44" i="1" s="1"/>
  <c r="I43" i="1"/>
  <c r="L43" i="1" s="1"/>
  <c r="I42" i="1"/>
  <c r="I41" i="1"/>
  <c r="I39" i="1"/>
  <c r="L39" i="1" s="1"/>
  <c r="P39" i="1" s="1"/>
  <c r="I38" i="1"/>
  <c r="L38" i="1" s="1"/>
  <c r="P38" i="1" s="1"/>
  <c r="I37" i="1"/>
  <c r="L37" i="1" s="1"/>
  <c r="I35" i="1"/>
  <c r="L35" i="1" s="1"/>
  <c r="I34" i="1"/>
  <c r="L34" i="1" s="1"/>
  <c r="P34" i="1" s="1"/>
  <c r="I33" i="1"/>
  <c r="L33" i="1" s="1"/>
  <c r="P33" i="1" s="1"/>
  <c r="I32" i="1"/>
  <c r="L32" i="1" s="1"/>
  <c r="P32" i="1" s="1"/>
  <c r="I28" i="1"/>
  <c r="L28" i="1" s="1"/>
  <c r="P28" i="1" s="1"/>
  <c r="I27" i="1"/>
  <c r="I26" i="1"/>
  <c r="L26" i="1" s="1"/>
  <c r="P26" i="1" s="1"/>
  <c r="I24" i="1"/>
  <c r="L24" i="1" s="1"/>
  <c r="P24" i="1" s="1"/>
  <c r="I23" i="1"/>
  <c r="I22" i="1"/>
  <c r="L22" i="1" s="1"/>
  <c r="P22" i="1" s="1"/>
  <c r="I21" i="1"/>
  <c r="L21" i="1" s="1"/>
  <c r="P21" i="1" s="1"/>
  <c r="I17" i="1"/>
  <c r="L17" i="1" s="1"/>
  <c r="P17" i="1" s="1"/>
  <c r="I18" i="1"/>
  <c r="I19" i="1"/>
  <c r="L19" i="1" s="1"/>
  <c r="I16" i="1"/>
  <c r="L16" i="1" s="1"/>
  <c r="P16" i="1" s="1"/>
  <c r="N93" i="1"/>
  <c r="O93" i="1" s="1"/>
  <c r="N94" i="1"/>
  <c r="O94" i="1" s="1"/>
  <c r="N95" i="1"/>
  <c r="O95" i="1" s="1"/>
  <c r="N96" i="1"/>
  <c r="O96" i="1" s="1"/>
  <c r="N97" i="1"/>
  <c r="O97" i="1" s="1"/>
  <c r="N98" i="1"/>
  <c r="O98" i="1" s="1"/>
  <c r="N101" i="1"/>
  <c r="O101" i="1" s="1"/>
  <c r="N102" i="1"/>
  <c r="O102" i="1" s="1"/>
  <c r="N103" i="1"/>
  <c r="O103" i="1" s="1"/>
  <c r="N104" i="1"/>
  <c r="O104" i="1" s="1"/>
  <c r="N105" i="1"/>
  <c r="O105" i="1" s="1"/>
  <c r="N106" i="1"/>
  <c r="O106" i="1" s="1"/>
  <c r="N107" i="1"/>
  <c r="O107" i="1" s="1"/>
  <c r="N108" i="1"/>
  <c r="O108" i="1" s="1"/>
  <c r="N109" i="1"/>
  <c r="O109" i="1" s="1"/>
  <c r="N110" i="1"/>
  <c r="O110" i="1" s="1"/>
  <c r="N111" i="1"/>
  <c r="O111" i="1" s="1"/>
  <c r="N112" i="1"/>
  <c r="O112" i="1" s="1"/>
  <c r="N113" i="1"/>
  <c r="O113" i="1" s="1"/>
  <c r="N114" i="1"/>
  <c r="O114" i="1" s="1"/>
  <c r="N115" i="1"/>
  <c r="O115" i="1" s="1"/>
  <c r="N116" i="1"/>
  <c r="O116" i="1" s="1"/>
  <c r="N117" i="1"/>
  <c r="O117" i="1" s="1"/>
  <c r="N118" i="1"/>
  <c r="O118" i="1" s="1"/>
  <c r="N119" i="1"/>
  <c r="O119" i="1" s="1"/>
  <c r="N120" i="1"/>
  <c r="O120" i="1" s="1"/>
  <c r="N121" i="1"/>
  <c r="O121" i="1" s="1"/>
  <c r="N122" i="1"/>
  <c r="O122" i="1" s="1"/>
  <c r="N123" i="1"/>
  <c r="O123" i="1" s="1"/>
  <c r="N124" i="1"/>
  <c r="O124" i="1" s="1"/>
  <c r="N125" i="1"/>
  <c r="O125" i="1" s="1"/>
  <c r="N126" i="1"/>
  <c r="O126" i="1" s="1"/>
  <c r="N127" i="1"/>
  <c r="O127" i="1" s="1"/>
  <c r="N128" i="1"/>
  <c r="O128" i="1" s="1"/>
  <c r="N131" i="1"/>
  <c r="O131" i="1" s="1"/>
  <c r="N132" i="1"/>
  <c r="O132" i="1" s="1"/>
  <c r="N133" i="1"/>
  <c r="O133" i="1" s="1"/>
  <c r="N134" i="1"/>
  <c r="O134" i="1" s="1"/>
  <c r="N135" i="1"/>
  <c r="O135" i="1" s="1"/>
  <c r="N136" i="1"/>
  <c r="O136" i="1" s="1"/>
  <c r="N137" i="1"/>
  <c r="O137" i="1" s="1"/>
  <c r="N138" i="1"/>
  <c r="O138" i="1" s="1"/>
  <c r="N139" i="1"/>
  <c r="O139" i="1" s="1"/>
  <c r="N140" i="1"/>
  <c r="O140" i="1" s="1"/>
  <c r="N141" i="1"/>
  <c r="O141" i="1" s="1"/>
  <c r="N142" i="1"/>
  <c r="O142" i="1" s="1"/>
  <c r="N143" i="1"/>
  <c r="O143" i="1" s="1"/>
  <c r="N144" i="1"/>
  <c r="O144" i="1" s="1"/>
  <c r="N145" i="1"/>
  <c r="O145" i="1" s="1"/>
  <c r="N146" i="1"/>
  <c r="O146" i="1" s="1"/>
  <c r="N147" i="1"/>
  <c r="O147" i="1" s="1"/>
  <c r="N148" i="1"/>
  <c r="O148" i="1" s="1"/>
  <c r="N149" i="1"/>
  <c r="O149" i="1" s="1"/>
  <c r="N150" i="1"/>
  <c r="O150" i="1" s="1"/>
  <c r="N151" i="1"/>
  <c r="O151" i="1" s="1"/>
  <c r="N152" i="1"/>
  <c r="O152" i="1" s="1"/>
  <c r="N153" i="1"/>
  <c r="O153" i="1" s="1"/>
  <c r="N154" i="1"/>
  <c r="O154" i="1" s="1"/>
  <c r="N155" i="1"/>
  <c r="O155" i="1" s="1"/>
  <c r="N156" i="1"/>
  <c r="O156" i="1" s="1"/>
  <c r="N157" i="1"/>
  <c r="O157" i="1" s="1"/>
  <c r="N158" i="1"/>
  <c r="O158" i="1" s="1"/>
  <c r="N161" i="1"/>
  <c r="O161" i="1" s="1"/>
  <c r="N162" i="1"/>
  <c r="O162" i="1" s="1"/>
  <c r="N163" i="1"/>
  <c r="O163" i="1" s="1"/>
  <c r="N164" i="1"/>
  <c r="O164" i="1" s="1"/>
  <c r="N165" i="1"/>
  <c r="O165" i="1" s="1"/>
  <c r="N166" i="1"/>
  <c r="O166" i="1" s="1"/>
  <c r="N167" i="1"/>
  <c r="O167" i="1" s="1"/>
  <c r="N168" i="1"/>
  <c r="O168" i="1" s="1"/>
  <c r="N169" i="1"/>
  <c r="O169" i="1" s="1"/>
  <c r="N170" i="1"/>
  <c r="O170" i="1" s="1"/>
  <c r="N171" i="1"/>
  <c r="O171" i="1" s="1"/>
  <c r="N172" i="1"/>
  <c r="O172" i="1" s="1"/>
  <c r="N173" i="1"/>
  <c r="O173" i="1" s="1"/>
  <c r="N174" i="1"/>
  <c r="O174" i="1" s="1"/>
  <c r="N175" i="1"/>
  <c r="O175" i="1" s="1"/>
  <c r="N176" i="1"/>
  <c r="O176" i="1" s="1"/>
  <c r="N177" i="1"/>
  <c r="O177" i="1" s="1"/>
  <c r="N178" i="1"/>
  <c r="O178" i="1" s="1"/>
  <c r="N179" i="1"/>
  <c r="O179" i="1" s="1"/>
  <c r="N180" i="1"/>
  <c r="O180" i="1" s="1"/>
  <c r="N181" i="1"/>
  <c r="O181" i="1" s="1"/>
  <c r="N182" i="1"/>
  <c r="O182" i="1" s="1"/>
  <c r="N183" i="1"/>
  <c r="O183" i="1" s="1"/>
  <c r="N184" i="1"/>
  <c r="O184" i="1" s="1"/>
  <c r="N185" i="1"/>
  <c r="O185" i="1" s="1"/>
  <c r="N186" i="1"/>
  <c r="O186" i="1" s="1"/>
  <c r="N187" i="1"/>
  <c r="O187" i="1" s="1"/>
  <c r="N188" i="1"/>
  <c r="O188" i="1" s="1"/>
  <c r="N191" i="1"/>
  <c r="O191" i="1" s="1"/>
  <c r="N192" i="1"/>
  <c r="O192" i="1" s="1"/>
  <c r="N193" i="1"/>
  <c r="O193" i="1" s="1"/>
  <c r="N194" i="1"/>
  <c r="O194" i="1" s="1"/>
  <c r="N195" i="1"/>
  <c r="O195" i="1" s="1"/>
  <c r="N196" i="1"/>
  <c r="O196" i="1" s="1"/>
  <c r="N197" i="1"/>
  <c r="O197" i="1" s="1"/>
  <c r="N198" i="1"/>
  <c r="O198" i="1" s="1"/>
  <c r="N199" i="1"/>
  <c r="O199" i="1" s="1"/>
  <c r="N200" i="1"/>
  <c r="O200" i="1" s="1"/>
  <c r="N201" i="1"/>
  <c r="O201" i="1" s="1"/>
  <c r="N202" i="1"/>
  <c r="O202" i="1" s="1"/>
  <c r="N203" i="1"/>
  <c r="O203" i="1" s="1"/>
  <c r="N204" i="1"/>
  <c r="O204" i="1" s="1"/>
  <c r="N92" i="1"/>
  <c r="O92" i="1" s="1"/>
  <c r="N89" i="1"/>
  <c r="O89" i="1" s="1"/>
  <c r="N88" i="1"/>
  <c r="O88" i="1" s="1"/>
  <c r="N87" i="1"/>
  <c r="O87" i="1" s="1"/>
  <c r="N86" i="1"/>
  <c r="O86" i="1" s="1"/>
  <c r="N85" i="1"/>
  <c r="O85" i="1" s="1"/>
  <c r="N84" i="1"/>
  <c r="O84" i="1" s="1"/>
  <c r="N83" i="1"/>
  <c r="O83" i="1" s="1"/>
  <c r="N82" i="1"/>
  <c r="O82" i="1" s="1"/>
  <c r="N81" i="1"/>
  <c r="O81" i="1" s="1"/>
  <c r="N80" i="1"/>
  <c r="O80" i="1" s="1"/>
  <c r="N79" i="1"/>
  <c r="O79" i="1" s="1"/>
  <c r="N78" i="1"/>
  <c r="O78" i="1" s="1"/>
  <c r="N77" i="1"/>
  <c r="O77" i="1" s="1"/>
  <c r="N76" i="1"/>
  <c r="O76" i="1" s="1"/>
  <c r="N75" i="1"/>
  <c r="O75" i="1" s="1"/>
  <c r="N74" i="1"/>
  <c r="O74" i="1" s="1"/>
  <c r="N16" i="1"/>
  <c r="O16" i="1" s="1"/>
  <c r="N60" i="1"/>
  <c r="O60" i="1" s="1"/>
  <c r="N58" i="1"/>
  <c r="O58" i="1" s="1"/>
  <c r="N57" i="1"/>
  <c r="O57" i="1" s="1"/>
  <c r="N56" i="1"/>
  <c r="O56" i="1" s="1"/>
  <c r="N52" i="1"/>
  <c r="O52" i="1" s="1"/>
  <c r="N51" i="1"/>
  <c r="O51" i="1" s="1"/>
  <c r="N47" i="1"/>
  <c r="O47" i="1" s="1"/>
  <c r="N44" i="1"/>
  <c r="O44" i="1" s="1"/>
  <c r="N45" i="1"/>
  <c r="O45" i="1" s="1"/>
  <c r="N43" i="1"/>
  <c r="O43" i="1" s="1"/>
  <c r="N42" i="1"/>
  <c r="O42" i="1" s="1"/>
  <c r="N41" i="1"/>
  <c r="O41" i="1" s="1"/>
  <c r="N39" i="1"/>
  <c r="O39" i="1" s="1"/>
  <c r="N38" i="1"/>
  <c r="O38" i="1" s="1"/>
  <c r="N37" i="1"/>
  <c r="O37" i="1" s="1"/>
  <c r="N35" i="1"/>
  <c r="O35" i="1" s="1"/>
  <c r="N34" i="1"/>
  <c r="O34" i="1" s="1"/>
  <c r="N33" i="1"/>
  <c r="O33" i="1" s="1"/>
  <c r="N32" i="1"/>
  <c r="O32" i="1" s="1"/>
  <c r="N28" i="1"/>
  <c r="O28" i="1" s="1"/>
  <c r="N27" i="1"/>
  <c r="O27" i="1" s="1"/>
  <c r="Q27" i="1" s="1"/>
  <c r="N26" i="1"/>
  <c r="O26" i="1" s="1"/>
  <c r="N24" i="1"/>
  <c r="O24" i="1" s="1"/>
  <c r="N23" i="1"/>
  <c r="O23" i="1" s="1"/>
  <c r="N22" i="1"/>
  <c r="O22" i="1" s="1"/>
  <c r="N21" i="1"/>
  <c r="O21" i="1" s="1"/>
  <c r="N17" i="1"/>
  <c r="O17" i="1" s="1"/>
  <c r="N18" i="1"/>
  <c r="O18" i="1" s="1"/>
  <c r="N19" i="1"/>
  <c r="O19" i="1" s="1"/>
  <c r="L61" i="1" l="1"/>
  <c r="P61" i="1"/>
  <c r="Q45" i="1"/>
  <c r="Q35" i="1"/>
  <c r="Q39" i="1"/>
  <c r="Q23" i="1"/>
  <c r="Q57" i="1"/>
  <c r="Q41" i="1"/>
  <c r="Q18" i="1"/>
  <c r="Q22" i="1"/>
  <c r="Q34" i="1"/>
  <c r="Q24" i="1"/>
  <c r="Q37" i="1"/>
  <c r="Q26" i="1"/>
  <c r="Q38" i="1"/>
  <c r="Q28" i="1"/>
  <c r="Q56" i="1"/>
  <c r="Q19" i="1"/>
  <c r="Q52" i="1"/>
  <c r="Q17" i="1"/>
  <c r="Q32" i="1"/>
  <c r="Q42" i="1"/>
  <c r="Q44" i="1"/>
  <c r="Q21" i="1"/>
  <c r="Q33" i="1"/>
  <c r="Q43" i="1"/>
  <c r="Q58" i="1"/>
  <c r="Q47" i="1"/>
  <c r="Q51" i="1"/>
  <c r="Q54" i="1"/>
  <c r="Q59" i="1"/>
  <c r="Q55" i="1"/>
  <c r="Q53" i="1"/>
  <c r="Q60" i="1"/>
  <c r="Q16" i="1"/>
  <c r="Q61" i="1" l="1"/>
</calcChain>
</file>

<file path=xl/sharedStrings.xml><?xml version="1.0" encoding="utf-8"?>
<sst xmlns="http://schemas.openxmlformats.org/spreadsheetml/2006/main" count="609" uniqueCount="363">
  <si>
    <t>Kraj in datum:</t>
  </si>
  <si>
    <t>DELO</t>
  </si>
  <si>
    <t>Cestar</t>
  </si>
  <si>
    <t>ura</t>
  </si>
  <si>
    <t>Voznik</t>
  </si>
  <si>
    <t>Strojnik</t>
  </si>
  <si>
    <t>Preglednik</t>
  </si>
  <si>
    <t>Zidar</t>
  </si>
  <si>
    <t>Ključavničar</t>
  </si>
  <si>
    <t>Pleskar</t>
  </si>
  <si>
    <t>Tesar</t>
  </si>
  <si>
    <t>Pripravnost cestar</t>
  </si>
  <si>
    <t>Pripravnost voznik</t>
  </si>
  <si>
    <t>Pripravnost strojnik</t>
  </si>
  <si>
    <t>Pripravnost preglednik</t>
  </si>
  <si>
    <t>Referent</t>
  </si>
  <si>
    <t>Strokovni sodelavec (5. stopnja izobrazbe)</t>
  </si>
  <si>
    <t>Strokovni sodelavec (6. stopnja izobrazbe)</t>
  </si>
  <si>
    <t>Strokovni sodelavec (7. stopnja izobrazbe)</t>
  </si>
  <si>
    <t>m3</t>
  </si>
  <si>
    <t>l</t>
  </si>
  <si>
    <t>kos</t>
  </si>
  <si>
    <t>STROJI, OPREMA IN VOZILA</t>
  </si>
  <si>
    <t>Tovorno vozilo do 6 ton</t>
  </si>
  <si>
    <t>Tovorno vozilo 6 - 8 ton</t>
  </si>
  <si>
    <t>Tovorno vozilo 8 - 10 ton</t>
  </si>
  <si>
    <t>Tovorno vozilo 10 - 12 ton</t>
  </si>
  <si>
    <t>Tovorno vozilo 12 - 15 ton</t>
  </si>
  <si>
    <t>Pregledniško vozilo</t>
  </si>
  <si>
    <t>Tovorno vozilo do 6 ton - pripravnost</t>
  </si>
  <si>
    <t>Tovorno vozilo 6 - 8 ton - pripravnost</t>
  </si>
  <si>
    <t>Tovorno vozilo 8 - 10 ton - pripravnost</t>
  </si>
  <si>
    <t>Tovorno vozilo 10 - 12 ton - pripravnost</t>
  </si>
  <si>
    <t>Tovorno vozilo 12 - 15 ton - pripravnost</t>
  </si>
  <si>
    <t>Pregledniško vozilo - stojnina</t>
  </si>
  <si>
    <t>Traktor nad 66 kW</t>
  </si>
  <si>
    <t>Prikolica do 3,5 ton</t>
  </si>
  <si>
    <t>Prikolica od 25 do 35 ton</t>
  </si>
  <si>
    <t>Termokeson</t>
  </si>
  <si>
    <t>Prikolica s prometno signalizacijo s samost. izvorom energije</t>
  </si>
  <si>
    <t>Semaforji -  prometno odvisni prenosni komplet</t>
  </si>
  <si>
    <t>Agregat za proizvodnjo električne energije</t>
  </si>
  <si>
    <t>Bager do 20 t</t>
  </si>
  <si>
    <t>Bager nad 20 t</t>
  </si>
  <si>
    <t>Cisterna za vodo</t>
  </si>
  <si>
    <t>Kamion cisterna brizgalna</t>
  </si>
  <si>
    <t>Dvigalo s košaro</t>
  </si>
  <si>
    <t>Finišer do 2 m širine</t>
  </si>
  <si>
    <t>Finišer nad 2 m širine</t>
  </si>
  <si>
    <t>Greder do 110 kW</t>
  </si>
  <si>
    <t>Greder nad 110 kW</t>
  </si>
  <si>
    <t>Hilti</t>
  </si>
  <si>
    <t>Kanaljet do 110 kW</t>
  </si>
  <si>
    <t>Kanaljet nad 110 kW</t>
  </si>
  <si>
    <t>Kosilnica bočna - priključek</t>
  </si>
  <si>
    <t>Kosilnica čelna - priključek</t>
  </si>
  <si>
    <t>Krtača za čiščenje vozišča - priključek</t>
  </si>
  <si>
    <t>Krtača za čiščenje vozišča sesalna</t>
  </si>
  <si>
    <t>Krtača za čiščenje vozišča sesalna mala do 2m3</t>
  </si>
  <si>
    <t>Stranska krtača za koritnice</t>
  </si>
  <si>
    <t>Škarje za obrezovanje - priključek</t>
  </si>
  <si>
    <t>Drobilec za veje - priključek</t>
  </si>
  <si>
    <t>Naprava za čiščenje znakov - priključek</t>
  </si>
  <si>
    <t>Naprava za čiščenje jarkov - priključek</t>
  </si>
  <si>
    <t>Nabijalo za stebričke - priključek</t>
  </si>
  <si>
    <t>Vrtalna naprava - priključek</t>
  </si>
  <si>
    <t>Naprava za čiščenje smernikov in odbojnih ograj - priključek</t>
  </si>
  <si>
    <t>Sesalec za listje - priključek</t>
  </si>
  <si>
    <t>Kladivo - hidravlično razbijalno - priključek</t>
  </si>
  <si>
    <t>Kladivo - vrtalno na električni agregat</t>
  </si>
  <si>
    <t>Kosilnica nahrbtna</t>
  </si>
  <si>
    <t>Kosilnica kmetijska</t>
  </si>
  <si>
    <t>Motorna žaga</t>
  </si>
  <si>
    <t>Motorna žaga višinska (teleskop)</t>
  </si>
  <si>
    <t>Drobna mehanizacija (kotna brusilka, ročni vrtalnik, ročna krožna žaga…)</t>
  </si>
  <si>
    <t>Stroj za zalivanje reg</t>
  </si>
  <si>
    <t>Aparat za avtogeno varjenje</t>
  </si>
  <si>
    <t>Rezkar za fuge</t>
  </si>
  <si>
    <t>Posipalec za izvedbo površinskih prevlek</t>
  </si>
  <si>
    <t>Vibracijsko nabijalo - žaba</t>
  </si>
  <si>
    <t>Vibro plošča</t>
  </si>
  <si>
    <t>Rezalka za asfalt</t>
  </si>
  <si>
    <t>Rezkar za asfalt 500 mm</t>
  </si>
  <si>
    <t>Rezkar za asfalt 1000 mm</t>
  </si>
  <si>
    <t>Rezkar za asfalt 2000 mm</t>
  </si>
  <si>
    <t>Rovokopač</t>
  </si>
  <si>
    <t>Rovokopač - stojnina</t>
  </si>
  <si>
    <t>Mešalna žlica za rovokopača</t>
  </si>
  <si>
    <t>Samohodna freza za bankine</t>
  </si>
  <si>
    <t>Stroj za brizganje emulzije</t>
  </si>
  <si>
    <t>Stroj za brizganje emulzije - ročni</t>
  </si>
  <si>
    <t>Valjar do 90 cm - ročni</t>
  </si>
  <si>
    <t>Valjar od 90 do 120 cm</t>
  </si>
  <si>
    <t>Valjar nad 120 cm</t>
  </si>
  <si>
    <t>Valjar gumi</t>
  </si>
  <si>
    <t>Kompresor</t>
  </si>
  <si>
    <t>Avtodvigalo 25t</t>
  </si>
  <si>
    <t>Avtodvigalo 35t</t>
  </si>
  <si>
    <t>Avtodvigalo 45t</t>
  </si>
  <si>
    <t>Tovorno vozilo 4 osno do 20 ton</t>
  </si>
  <si>
    <t>Tovorno vozilo 4 osno do 20 ton - pripravnost</t>
  </si>
  <si>
    <t>Tovorno vozilo - vlačilec</t>
  </si>
  <si>
    <t>Tovorno vozilo - vlačilec - pripravnost</t>
  </si>
  <si>
    <t>Mini bager do 4,5 t</t>
  </si>
  <si>
    <t>Mini bager nad 4,5 t</t>
  </si>
  <si>
    <t>Nakladač</t>
  </si>
  <si>
    <t>D</t>
  </si>
  <si>
    <t>S</t>
  </si>
  <si>
    <t>Unimog nad 90 kW</t>
  </si>
  <si>
    <t>Unimog nad 90 kW - pripravnost</t>
  </si>
  <si>
    <t>Redni, občasni in izredni pregledi</t>
  </si>
  <si>
    <t>Traktor nad 66 kW - pripravnost</t>
  </si>
  <si>
    <t>naziv:</t>
  </si>
  <si>
    <t>naslov:</t>
  </si>
  <si>
    <t>ID za DDV:</t>
  </si>
  <si>
    <t>Prijavitelj:</t>
  </si>
  <si>
    <t>Koncedent:</t>
  </si>
  <si>
    <t>EnM</t>
  </si>
  <si>
    <t>količnina po krajevnih skupnostih znotraj koncesijskega območja</t>
  </si>
  <si>
    <t>šifra</t>
  </si>
  <si>
    <t>opis postavke</t>
  </si>
  <si>
    <t>količina skupaj</t>
  </si>
  <si>
    <t>cena/EnM brez DDV</t>
  </si>
  <si>
    <t>procent DDV</t>
  </si>
  <si>
    <t>znesek DDV/EnM</t>
  </si>
  <si>
    <t>transakcijski račun - IBAN:</t>
  </si>
  <si>
    <t>OBČINA ŠKOFJA LOKA</t>
  </si>
  <si>
    <t>transakcisjki račun - IBAN:</t>
  </si>
  <si>
    <t>Mestni trg 15, 4220 Škofja Loka</t>
  </si>
  <si>
    <t>SI18947271</t>
  </si>
  <si>
    <t>SI56 0132 2010 0007 116</t>
  </si>
  <si>
    <t>cena z DDV/EnM</t>
  </si>
  <si>
    <t>cena SKUPAJ za količino z DDV</t>
  </si>
  <si>
    <t>- prijavitelj vpisuje neto cene po posameznih postavkah v stolpec, ki je obarvan z rumeno;</t>
  </si>
  <si>
    <t>- cene se vpisujejo na tri decimalke;</t>
  </si>
  <si>
    <t>REŽIJSKI CENIK</t>
  </si>
  <si>
    <t>NAVODILA ZA IZPOLNJEVANJE REŽIJSKEGA CENIKA:</t>
  </si>
  <si>
    <t>- prijavitelj v prazne vrstice vpiše postavko, ki se mu zdi pomembna, ni pa naveden v predhodnih vrsticah; po potrebi lahko prijavitelj doda nove vrstice ;</t>
  </si>
  <si>
    <t>podpis in žig</t>
  </si>
  <si>
    <t>- prijavitelj vpisuje neto cene po posameznih postavkah v stolpec "cena/EnM brez DDV" (močneje rumeno), v stolpec "procent DDV" (svetlo rumeno) pa vpiše 9,5 ali 22, odvisno na stopnjo DDV, ki se obračuna pri posamezni postavki;</t>
  </si>
  <si>
    <t>- prijavitelj, ki bo oddal prijavo za več koncesijskih območij (sklopov), lahko samo v enem obrazcu izpolne tel, ki se nanaša na režijsli cenik;</t>
  </si>
  <si>
    <t>ZS 1.</t>
  </si>
  <si>
    <t>UNIVERZALNI STROJ  (UNIMOG)</t>
  </si>
  <si>
    <t>ZS 1.1.</t>
  </si>
  <si>
    <t>posipanje</t>
  </si>
  <si>
    <t>ZS 1.2.</t>
  </si>
  <si>
    <t>pluženje</t>
  </si>
  <si>
    <t>ZS 1.3.</t>
  </si>
  <si>
    <t>pluženje+posipanje</t>
  </si>
  <si>
    <t>ZS 1.4.</t>
  </si>
  <si>
    <t>rezkanje snega</t>
  </si>
  <si>
    <t>ZS 2.</t>
  </si>
  <si>
    <t xml:space="preserve">TRAKTOR </t>
  </si>
  <si>
    <t>ZS 2.1.</t>
  </si>
  <si>
    <t>ZS 2.2.</t>
  </si>
  <si>
    <t>ZS 2.3.</t>
  </si>
  <si>
    <t>ZS 2.4.</t>
  </si>
  <si>
    <t>ZS 3.</t>
  </si>
  <si>
    <t>TOVORNO VOZILO 10-12 T</t>
  </si>
  <si>
    <t>ZS 3.1.</t>
  </si>
  <si>
    <t>ZS 3.2.</t>
  </si>
  <si>
    <t>ZS 3.3.</t>
  </si>
  <si>
    <t>ZS 4.</t>
  </si>
  <si>
    <t>STROJNO ODSTRANJEVANJE SNEGA IN POSIPANJE PLOČNIKOV</t>
  </si>
  <si>
    <t>ZS 4.1.</t>
  </si>
  <si>
    <t>ZS 4.2.</t>
  </si>
  <si>
    <t>ZS 4.3.</t>
  </si>
  <si>
    <t>ZS 4.4.</t>
  </si>
  <si>
    <t>ZS 5.</t>
  </si>
  <si>
    <t>ZS 6.</t>
  </si>
  <si>
    <t>Ročno posipavanje površin</t>
  </si>
  <si>
    <t>ZS 7.</t>
  </si>
  <si>
    <t>ZS 8.</t>
  </si>
  <si>
    <t>PREVOZI, PREGLEDNA SLUŽBA IN ODVOZ SNEGA</t>
  </si>
  <si>
    <t>ZS 8.1.</t>
  </si>
  <si>
    <t>m1</t>
  </si>
  <si>
    <t>ZS 8.2.</t>
  </si>
  <si>
    <t>ZS 8.3.</t>
  </si>
  <si>
    <t>ZS 8.4.</t>
  </si>
  <si>
    <t>ZS 8.5.</t>
  </si>
  <si>
    <t>Kombi</t>
  </si>
  <si>
    <t>ZS 9.</t>
  </si>
  <si>
    <t>Postavitev in odstranitev snežnega kola z materialom</t>
  </si>
  <si>
    <t>ZS 10.</t>
  </si>
  <si>
    <t>POSIPNI MATERIALI</t>
  </si>
  <si>
    <t>ZS 10.1.</t>
  </si>
  <si>
    <t>sol</t>
  </si>
  <si>
    <t>tona</t>
  </si>
  <si>
    <t>ZS 10.2.</t>
  </si>
  <si>
    <t>ZS 10.3.</t>
  </si>
  <si>
    <t>drobljenec  4-8 za mešanico</t>
  </si>
  <si>
    <t>ZS 10.4.</t>
  </si>
  <si>
    <t>drobljenec  8-16</t>
  </si>
  <si>
    <t>ZS 10.5.</t>
  </si>
  <si>
    <t>Skladiščenje posipnih materalov in manipulacija</t>
  </si>
  <si>
    <t>ZS 10.6.</t>
  </si>
  <si>
    <t>MgCl 22%</t>
  </si>
  <si>
    <t>D 1</t>
  </si>
  <si>
    <t>D 2</t>
  </si>
  <si>
    <t>D 3</t>
  </si>
  <si>
    <t>D 4</t>
  </si>
  <si>
    <t>D 5</t>
  </si>
  <si>
    <t>D 6</t>
  </si>
  <si>
    <t>D 7</t>
  </si>
  <si>
    <t>D 8</t>
  </si>
  <si>
    <t>D 9</t>
  </si>
  <si>
    <t>D 10</t>
  </si>
  <si>
    <t>D 11</t>
  </si>
  <si>
    <t>D 12</t>
  </si>
  <si>
    <t>D 13</t>
  </si>
  <si>
    <t>D 14</t>
  </si>
  <si>
    <t>D 15</t>
  </si>
  <si>
    <t>D 16</t>
  </si>
  <si>
    <t>S 1</t>
  </si>
  <si>
    <t>S 2</t>
  </si>
  <si>
    <t>S 3</t>
  </si>
  <si>
    <t>S 4</t>
  </si>
  <si>
    <t>S 5</t>
  </si>
  <si>
    <t>S 6</t>
  </si>
  <si>
    <t>S 7</t>
  </si>
  <si>
    <t>S 8</t>
  </si>
  <si>
    <t>S 9</t>
  </si>
  <si>
    <t>S 10</t>
  </si>
  <si>
    <t>S 11</t>
  </si>
  <si>
    <t>S 12</t>
  </si>
  <si>
    <t>S 13</t>
  </si>
  <si>
    <t>S 14</t>
  </si>
  <si>
    <t>S 15</t>
  </si>
  <si>
    <t>S 16</t>
  </si>
  <si>
    <t>S 17</t>
  </si>
  <si>
    <t>S 18</t>
  </si>
  <si>
    <t>Kombi - pripravnost</t>
  </si>
  <si>
    <t>S 19</t>
  </si>
  <si>
    <t>Pregledniško vozilo - pripravnost</t>
  </si>
  <si>
    <t>S 20</t>
  </si>
  <si>
    <t>snežni rezkar (ROLBA R 400)</t>
  </si>
  <si>
    <t>S 21</t>
  </si>
  <si>
    <t>S 22</t>
  </si>
  <si>
    <t>S 23</t>
  </si>
  <si>
    <t>S 24</t>
  </si>
  <si>
    <t>S 25</t>
  </si>
  <si>
    <t>S 26</t>
  </si>
  <si>
    <t>S 27</t>
  </si>
  <si>
    <t>S 28</t>
  </si>
  <si>
    <t>S 29</t>
  </si>
  <si>
    <t>S 30</t>
  </si>
  <si>
    <t>S 31</t>
  </si>
  <si>
    <t>S 32</t>
  </si>
  <si>
    <t>S 33</t>
  </si>
  <si>
    <t>S 34</t>
  </si>
  <si>
    <t>S 35</t>
  </si>
  <si>
    <t>S 36</t>
  </si>
  <si>
    <t>S 37</t>
  </si>
  <si>
    <t>S 38</t>
  </si>
  <si>
    <t>S 39</t>
  </si>
  <si>
    <t>S 40</t>
  </si>
  <si>
    <t>S 41</t>
  </si>
  <si>
    <t>S 42</t>
  </si>
  <si>
    <t>S 43</t>
  </si>
  <si>
    <t>S 44</t>
  </si>
  <si>
    <t>S 45</t>
  </si>
  <si>
    <t>S 46</t>
  </si>
  <si>
    <t>S 47</t>
  </si>
  <si>
    <t>S 48</t>
  </si>
  <si>
    <t>S 49</t>
  </si>
  <si>
    <t>S 50</t>
  </si>
  <si>
    <t>S 51</t>
  </si>
  <si>
    <t>S 52</t>
  </si>
  <si>
    <t>S 53</t>
  </si>
  <si>
    <t>S 54</t>
  </si>
  <si>
    <t>S 55</t>
  </si>
  <si>
    <t>S 56</t>
  </si>
  <si>
    <t>S 57</t>
  </si>
  <si>
    <t>S 58</t>
  </si>
  <si>
    <t>S 59</t>
  </si>
  <si>
    <t>S 60</t>
  </si>
  <si>
    <t>S 61</t>
  </si>
  <si>
    <t>S 62</t>
  </si>
  <si>
    <t>S 63</t>
  </si>
  <si>
    <t>S 64</t>
  </si>
  <si>
    <t>S 65</t>
  </si>
  <si>
    <t>S 66</t>
  </si>
  <si>
    <t>S 67</t>
  </si>
  <si>
    <t>S 68</t>
  </si>
  <si>
    <t>S 69</t>
  </si>
  <si>
    <t>S 70</t>
  </si>
  <si>
    <t>S 71</t>
  </si>
  <si>
    <t>S 72</t>
  </si>
  <si>
    <t>S 73</t>
  </si>
  <si>
    <t>S 74</t>
  </si>
  <si>
    <t>Stroj za brisanje talnih obeležb</t>
  </si>
  <si>
    <t>S 75</t>
  </si>
  <si>
    <t>S 76</t>
  </si>
  <si>
    <t>S 77</t>
  </si>
  <si>
    <t>Stroj za talne obeležbe - motorni</t>
  </si>
  <si>
    <t>S 78</t>
  </si>
  <si>
    <t>Stroj za talne obeležbe - ročni</t>
  </si>
  <si>
    <t>S 79</t>
  </si>
  <si>
    <t>S 80</t>
  </si>
  <si>
    <t>S 81</t>
  </si>
  <si>
    <t>S 82</t>
  </si>
  <si>
    <t>S 83</t>
  </si>
  <si>
    <t>S 84</t>
  </si>
  <si>
    <t>S 85</t>
  </si>
  <si>
    <t>S 86</t>
  </si>
  <si>
    <t>S 87</t>
  </si>
  <si>
    <t>S 88</t>
  </si>
  <si>
    <t>S 89</t>
  </si>
  <si>
    <t>S 90</t>
  </si>
  <si>
    <t>S 91</t>
  </si>
  <si>
    <t>S 92</t>
  </si>
  <si>
    <t>S 93</t>
  </si>
  <si>
    <t>S 94</t>
  </si>
  <si>
    <t>Snežni plug širine do 3,5 m</t>
  </si>
  <si>
    <t>S 95</t>
  </si>
  <si>
    <t>Snežni plug širine nad 3,5 m</t>
  </si>
  <si>
    <t>S 96</t>
  </si>
  <si>
    <t>Posipalec - vlečni</t>
  </si>
  <si>
    <t>S 97</t>
  </si>
  <si>
    <t>Posipalec avtomatski - do 1,5 m3</t>
  </si>
  <si>
    <t>S 98</t>
  </si>
  <si>
    <t>Posipalec avtomatski - od 1,5 do 4 m3</t>
  </si>
  <si>
    <t>S 99</t>
  </si>
  <si>
    <t>Posipalec avtomatski - od 4 do 6 m3</t>
  </si>
  <si>
    <t>S 100</t>
  </si>
  <si>
    <t>Posipalec avtomatski - nad 6 m3</t>
  </si>
  <si>
    <t>S 101</t>
  </si>
  <si>
    <t>Stranski odmetalec</t>
  </si>
  <si>
    <t>S 102</t>
  </si>
  <si>
    <t>Čelna freza - priključek</t>
  </si>
  <si>
    <t>S 103</t>
  </si>
  <si>
    <t>Čelna freza z lastnim pogonom</t>
  </si>
  <si>
    <t>S 104</t>
  </si>
  <si>
    <t>Čelna freza - ročna</t>
  </si>
  <si>
    <t>KS Stara Loka - Podlubnik</t>
  </si>
  <si>
    <t>KS Kamnitnik</t>
  </si>
  <si>
    <t>KS Trata</t>
  </si>
  <si>
    <t>KS Sveti Duh</t>
  </si>
  <si>
    <t>KS Godešič</t>
  </si>
  <si>
    <t>KS Reteče -     Gorenja vas</t>
  </si>
  <si>
    <t>Tovorno vozilo 10 do 12 t</t>
  </si>
  <si>
    <t>Ročno odstranjevanje snega (kidanje)</t>
  </si>
  <si>
    <t>ZS 10.7.</t>
  </si>
  <si>
    <t>ZS 10.8.</t>
  </si>
  <si>
    <t>ZS 10.9.</t>
  </si>
  <si>
    <t>ZS 10.10.</t>
  </si>
  <si>
    <t>mešanica 1 : 1</t>
  </si>
  <si>
    <t>mešanica 1 : 2</t>
  </si>
  <si>
    <t>mešanica 1 : 3</t>
  </si>
  <si>
    <t>mešanica 1 : 4</t>
  </si>
  <si>
    <t>MgCl 30 %</t>
  </si>
  <si>
    <t>SPECIFIKACIJA PREDRAČUNA - za 5. SKLOP</t>
  </si>
  <si>
    <t xml:space="preserve">ZIMSKA SLUŽBA NA JAVNIH CESTAH IN CESTNIH OBJEKTIH </t>
  </si>
  <si>
    <t>NA OBMOČJU KS STARA LOKA - PODLUBNIK, KS SV. DUH, KS KAMNITNIK, KS TRATA, KS GODEŠIČ IN KS RETEČE - GORENJA VAS</t>
  </si>
  <si>
    <t>cena SKUPAJ za količino brez DDV</t>
  </si>
  <si>
    <t>znesek DDV na skupaj za količino brez DDV</t>
  </si>
  <si>
    <t>SKUPAJ vrednost za 5. sklop</t>
  </si>
  <si>
    <r>
      <t xml:space="preserve">Opomba: </t>
    </r>
    <r>
      <rPr>
        <sz val="7"/>
        <color indexed="8"/>
        <rFont val="Tahoma"/>
        <family val="2"/>
        <charset val="238"/>
      </rPr>
      <t>kalkulacija je pripravljena za ocenjene količine v obdobju enega leta.</t>
    </r>
  </si>
  <si>
    <t>- v neobarvanih stolpcih so formule prednastavljene, vendar naj bo prijavitelj pozoren in preveri končne izračune, saj celice niso zaklenjene in se lahko zgodi, da med vnašanjem katero formulo izbriše; v fazi pregleda prijav bodo prijave tudi računsko pregledane in koncedent ne odgovarja za morebitne računske napake;</t>
  </si>
  <si>
    <t>- opis vsebine posameznih poistavk je v OBRAZCU št. 26 Specifikacija predračuna - za 5. sklop v wordovem formatu dokumenta;</t>
  </si>
  <si>
    <r>
      <t xml:space="preserve">Opomba: </t>
    </r>
    <r>
      <rPr>
        <sz val="7"/>
        <color indexed="8"/>
        <rFont val="Tahoma"/>
        <family val="2"/>
        <charset val="238"/>
      </rPr>
      <t xml:space="preserve">Stopnje DDV so navedene izključno za pripravo prijave, dejanska stopnja se bo ob izvedbi obračunavala glede na naravo kompletne storitve. </t>
    </r>
  </si>
  <si>
    <t>- opis vsebine posameznih poistavk je v OBRAZCU št. 26 - Specifikacija predračuna - za 5. sklop v wordovem formatu dokumenta;</t>
  </si>
  <si>
    <t>NAVODILA ZA IZPOLNJEVANJE SPECIFIKAICJE PREDRAČUNA - 5. sklop: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</si>
</sst>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9"/>
      <color theme="1"/>
      <name val="Tahoma"/>
      <family val="2"/>
      <charset val="238"/>
    </font>
    <font>
      <b/>
      <sz val="9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theme="1"/>
      <name val="Tahoma"/>
      <family val="2"/>
      <charset val="238"/>
    </font>
    <font>
      <b/>
      <sz val="8"/>
      <color indexed="8"/>
      <name val="Tahoma"/>
      <family val="2"/>
      <charset val="238"/>
    </font>
    <font>
      <sz val="8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7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sz val="7"/>
      <color theme="1"/>
      <name val="Tahoma"/>
      <family val="2"/>
      <charset val="238"/>
    </font>
    <font>
      <b/>
      <sz val="7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44" fontId="4" fillId="0" borderId="0" applyFont="0" applyFill="0" applyBorder="0" applyAlignment="0" applyProtection="0"/>
  </cellStyleXfs>
  <cellXfs count="189">
    <xf numFmtId="0" fontId="0" fillId="0" borderId="0" xfId="0"/>
    <xf numFmtId="0" fontId="9" fillId="0" borderId="0" xfId="0" applyFont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7" fillId="0" borderId="0" xfId="0" quotePrefix="1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vertical="center"/>
    </xf>
    <xf numFmtId="165" fontId="9" fillId="0" borderId="0" xfId="0" applyNumberFormat="1" applyFont="1" applyAlignment="1">
      <alignment vertical="center"/>
    </xf>
    <xf numFmtId="165" fontId="9" fillId="0" borderId="0" xfId="0" applyNumberFormat="1" applyFont="1" applyAlignment="1">
      <alignment horizontal="center" vertical="center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 wrapText="1"/>
    </xf>
    <xf numFmtId="165" fontId="10" fillId="0" borderId="0" xfId="0" applyNumberFormat="1" applyFont="1" applyFill="1" applyAlignment="1">
      <alignment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165" fontId="11" fillId="0" borderId="0" xfId="0" applyNumberFormat="1" applyFont="1" applyFill="1" applyAlignment="1">
      <alignment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textRotation="90" wrapText="1"/>
    </xf>
    <xf numFmtId="0" fontId="12" fillId="4" borderId="10" xfId="0" applyFont="1" applyFill="1" applyBorder="1" applyAlignment="1">
      <alignment horizontal="left" vertical="center" wrapText="1"/>
    </xf>
    <xf numFmtId="0" fontId="12" fillId="4" borderId="5" xfId="0" applyFont="1" applyFill="1" applyBorder="1" applyAlignment="1">
      <alignment horizontal="left" vertical="center" wrapText="1"/>
    </xf>
    <xf numFmtId="165" fontId="12" fillId="4" borderId="5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center" vertical="center" wrapText="1"/>
    </xf>
    <xf numFmtId="165" fontId="15" fillId="0" borderId="1" xfId="1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vertical="center"/>
    </xf>
    <xf numFmtId="0" fontId="12" fillId="4" borderId="2" xfId="0" applyFont="1" applyFill="1" applyBorder="1" applyAlignment="1">
      <alignment horizontal="left" vertical="center" wrapText="1"/>
    </xf>
    <xf numFmtId="0" fontId="12" fillId="4" borderId="3" xfId="0" applyFont="1" applyFill="1" applyBorder="1" applyAlignment="1">
      <alignment horizontal="left" vertical="center" wrapText="1"/>
    </xf>
    <xf numFmtId="165" fontId="12" fillId="4" borderId="3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 wrapText="1"/>
    </xf>
    <xf numFmtId="165" fontId="12" fillId="3" borderId="3" xfId="0" applyNumberFormat="1" applyFont="1" applyFill="1" applyBorder="1" applyAlignment="1">
      <alignment vertical="center" wrapText="1"/>
    </xf>
    <xf numFmtId="0" fontId="14" fillId="0" borderId="11" xfId="0" applyFont="1" applyFill="1" applyBorder="1" applyAlignment="1">
      <alignment vertical="center" wrapText="1"/>
    </xf>
    <xf numFmtId="165" fontId="14" fillId="0" borderId="11" xfId="0" applyNumberFormat="1" applyFont="1" applyFill="1" applyBorder="1" applyAlignment="1">
      <alignment horizontal="center" vertical="center" wrapText="1"/>
    </xf>
    <xf numFmtId="165" fontId="15" fillId="0" borderId="11" xfId="1" applyNumberFormat="1" applyFont="1" applyFill="1" applyBorder="1" applyAlignment="1">
      <alignment vertical="center"/>
    </xf>
    <xf numFmtId="0" fontId="14" fillId="0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/>
    </xf>
    <xf numFmtId="0" fontId="12" fillId="3" borderId="0" xfId="0" applyFont="1" applyFill="1" applyBorder="1" applyAlignment="1">
      <alignment vertical="center" wrapText="1"/>
    </xf>
    <xf numFmtId="165" fontId="12" fillId="3" borderId="0" xfId="0" applyNumberFormat="1" applyFont="1" applyFill="1" applyBorder="1" applyAlignment="1">
      <alignment vertical="center" wrapText="1"/>
    </xf>
    <xf numFmtId="0" fontId="12" fillId="4" borderId="0" xfId="0" applyFont="1" applyFill="1" applyBorder="1" applyAlignment="1">
      <alignment horizontal="left" vertical="center" wrapText="1"/>
    </xf>
    <xf numFmtId="165" fontId="12" fillId="3" borderId="1" xfId="0" applyNumberFormat="1" applyFont="1" applyFill="1" applyBorder="1" applyAlignment="1">
      <alignment horizontal="center" vertical="center" wrapText="1"/>
    </xf>
    <xf numFmtId="165" fontId="12" fillId="3" borderId="9" xfId="0" applyNumberFormat="1" applyFont="1" applyFill="1" applyBorder="1" applyAlignment="1">
      <alignment horizontal="center" vertical="center" wrapText="1"/>
    </xf>
    <xf numFmtId="165" fontId="12" fillId="3" borderId="1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horizontal="right" vertical="center" wrapText="1"/>
    </xf>
    <xf numFmtId="165" fontId="13" fillId="3" borderId="1" xfId="0" applyNumberFormat="1" applyFont="1" applyFill="1" applyBorder="1" applyAlignment="1">
      <alignment horizontal="center" vertical="center" wrapText="1"/>
    </xf>
    <xf numFmtId="165" fontId="13" fillId="3" borderId="9" xfId="0" applyNumberFormat="1" applyFont="1" applyFill="1" applyBorder="1" applyAlignment="1">
      <alignment horizontal="center" vertical="center" wrapText="1"/>
    </xf>
    <xf numFmtId="165" fontId="13" fillId="3" borderId="11" xfId="0" applyNumberFormat="1" applyFont="1" applyFill="1" applyBorder="1" applyAlignment="1">
      <alignment horizontal="center" vertical="center" wrapText="1"/>
    </xf>
    <xf numFmtId="165" fontId="14" fillId="0" borderId="1" xfId="0" applyNumberFormat="1" applyFont="1" applyFill="1" applyBorder="1" applyAlignment="1">
      <alignment vertical="center" wrapText="1"/>
    </xf>
    <xf numFmtId="165" fontId="14" fillId="2" borderId="1" xfId="0" applyNumberFormat="1" applyFont="1" applyFill="1" applyBorder="1" applyAlignment="1">
      <alignment vertical="center" wrapText="1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 vertical="center" wrapText="1"/>
    </xf>
    <xf numFmtId="0" fontId="12" fillId="3" borderId="16" xfId="0" applyFont="1" applyFill="1" applyBorder="1" applyAlignment="1">
      <alignment horizontal="center" vertical="center" wrapText="1"/>
    </xf>
    <xf numFmtId="0" fontId="12" fillId="3" borderId="17" xfId="0" applyFont="1" applyFill="1" applyBorder="1" applyAlignment="1">
      <alignment horizontal="center" vertical="center" wrapText="1"/>
    </xf>
    <xf numFmtId="165" fontId="12" fillId="3" borderId="14" xfId="0" applyNumberFormat="1" applyFont="1" applyFill="1" applyBorder="1" applyAlignment="1">
      <alignment horizontal="center" vertical="center" wrapText="1"/>
    </xf>
    <xf numFmtId="165" fontId="12" fillId="3" borderId="18" xfId="0" applyNumberFormat="1" applyFont="1" applyFill="1" applyBorder="1" applyAlignment="1">
      <alignment horizontal="center" vertical="center" wrapText="1"/>
    </xf>
    <xf numFmtId="165" fontId="13" fillId="3" borderId="14" xfId="0" applyNumberFormat="1" applyFont="1" applyFill="1" applyBorder="1" applyAlignment="1">
      <alignment horizontal="center" vertical="center" wrapText="1"/>
    </xf>
    <xf numFmtId="165" fontId="13" fillId="3" borderId="18" xfId="0" applyNumberFormat="1" applyFont="1" applyFill="1" applyBorder="1" applyAlignment="1">
      <alignment horizontal="center" vertical="center" wrapText="1"/>
    </xf>
    <xf numFmtId="165" fontId="13" fillId="3" borderId="19" xfId="0" applyNumberFormat="1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165" fontId="13" fillId="3" borderId="21" xfId="0" applyNumberFormat="1" applyFont="1" applyFill="1" applyBorder="1" applyAlignment="1">
      <alignment horizontal="center" vertical="center" wrapText="1"/>
    </xf>
    <xf numFmtId="0" fontId="12" fillId="4" borderId="22" xfId="0" applyFont="1" applyFill="1" applyBorder="1" applyAlignment="1">
      <alignment vertical="center" wrapText="1"/>
    </xf>
    <xf numFmtId="165" fontId="12" fillId="4" borderId="2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vertical="center" wrapText="1"/>
    </xf>
    <xf numFmtId="165" fontId="16" fillId="0" borderId="21" xfId="0" applyNumberFormat="1" applyFont="1" applyFill="1" applyBorder="1" applyAlignment="1">
      <alignment vertical="center"/>
    </xf>
    <xf numFmtId="0" fontId="12" fillId="4" borderId="20" xfId="0" applyFont="1" applyFill="1" applyBorder="1" applyAlignment="1">
      <alignment vertical="center" wrapText="1"/>
    </xf>
    <xf numFmtId="165" fontId="12" fillId="4" borderId="24" xfId="0" applyNumberFormat="1" applyFont="1" applyFill="1" applyBorder="1" applyAlignment="1">
      <alignment horizontal="center" vertical="center" wrapText="1"/>
    </xf>
    <xf numFmtId="0" fontId="12" fillId="3" borderId="25" xfId="0" applyFont="1" applyFill="1" applyBorder="1" applyAlignment="1">
      <alignment vertical="center" wrapText="1"/>
    </xf>
    <xf numFmtId="165" fontId="16" fillId="3" borderId="24" xfId="0" applyNumberFormat="1" applyFont="1" applyFill="1" applyBorder="1" applyAlignment="1">
      <alignment vertical="center"/>
    </xf>
    <xf numFmtId="0" fontId="12" fillId="0" borderId="26" xfId="0" applyFont="1" applyFill="1" applyBorder="1" applyAlignment="1">
      <alignment vertical="center" wrapText="1"/>
    </xf>
    <xf numFmtId="165" fontId="16" fillId="0" borderId="27" xfId="0" applyNumberFormat="1" applyFont="1" applyFill="1" applyBorder="1" applyAlignment="1">
      <alignment vertical="center"/>
    </xf>
    <xf numFmtId="0" fontId="12" fillId="4" borderId="20" xfId="0" applyFont="1" applyFill="1" applyBorder="1" applyAlignment="1">
      <alignment horizontal="left" vertical="center" wrapText="1"/>
    </xf>
    <xf numFmtId="0" fontId="12" fillId="3" borderId="28" xfId="0" applyFont="1" applyFill="1" applyBorder="1" applyAlignment="1">
      <alignment vertical="center" wrapText="1"/>
    </xf>
    <xf numFmtId="165" fontId="16" fillId="3" borderId="29" xfId="0" applyNumberFormat="1" applyFont="1" applyFill="1" applyBorder="1" applyAlignment="1">
      <alignment vertical="center"/>
    </xf>
    <xf numFmtId="0" fontId="12" fillId="4" borderId="28" xfId="0" applyFont="1" applyFill="1" applyBorder="1" applyAlignment="1">
      <alignment vertical="center" wrapText="1"/>
    </xf>
    <xf numFmtId="165" fontId="12" fillId="3" borderId="17" xfId="0" applyNumberFormat="1" applyFont="1" applyFill="1" applyBorder="1" applyAlignment="1">
      <alignment horizontal="center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5" fontId="14" fillId="5" borderId="4" xfId="0" applyNumberFormat="1" applyFont="1" applyFill="1" applyBorder="1" applyAlignment="1">
      <alignment vertical="center" wrapText="1"/>
    </xf>
    <xf numFmtId="165" fontId="14" fillId="5" borderId="4" xfId="0" applyNumberFormat="1" applyFont="1" applyFill="1" applyBorder="1" applyAlignment="1">
      <alignment horizontal="right" vertical="center" wrapText="1"/>
    </xf>
    <xf numFmtId="165" fontId="14" fillId="5" borderId="32" xfId="0" applyNumberFormat="1" applyFont="1" applyFill="1" applyBorder="1" applyAlignment="1">
      <alignment horizontal="right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left" vertical="center" wrapText="1"/>
    </xf>
    <xf numFmtId="0" fontId="14" fillId="0" borderId="21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left" vertical="center" wrapText="1"/>
    </xf>
    <xf numFmtId="0" fontId="12" fillId="3" borderId="24" xfId="0" applyFont="1" applyFill="1" applyBorder="1" applyAlignment="1">
      <alignment vertical="center" wrapText="1"/>
    </xf>
    <xf numFmtId="0" fontId="14" fillId="0" borderId="27" xfId="0" applyFont="1" applyFill="1" applyBorder="1" applyAlignment="1">
      <alignment horizontal="center" vertical="center" wrapText="1"/>
    </xf>
    <xf numFmtId="0" fontId="14" fillId="2" borderId="21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2" fillId="3" borderId="29" xfId="0" applyFont="1" applyFill="1" applyBorder="1" applyAlignment="1">
      <alignment vertical="center" wrapText="1"/>
    </xf>
    <xf numFmtId="4" fontId="14" fillId="2" borderId="21" xfId="0" applyNumberFormat="1" applyFont="1" applyFill="1" applyBorder="1" applyAlignment="1">
      <alignment horizontal="right" vertical="center" wrapText="1"/>
    </xf>
    <xf numFmtId="0" fontId="12" fillId="4" borderId="29" xfId="0" applyFont="1" applyFill="1" applyBorder="1" applyAlignment="1">
      <alignment horizontal="left" vertical="center" wrapText="1"/>
    </xf>
    <xf numFmtId="0" fontId="12" fillId="0" borderId="22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left"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horizontal="center" vertical="center" wrapText="1"/>
    </xf>
    <xf numFmtId="0" fontId="14" fillId="0" borderId="33" xfId="0" applyFont="1" applyFill="1" applyBorder="1" applyAlignment="1">
      <alignment horizontal="center" vertical="center" wrapText="1"/>
    </xf>
    <xf numFmtId="165" fontId="14" fillId="5" borderId="12" xfId="0" applyNumberFormat="1" applyFont="1" applyFill="1" applyBorder="1" applyAlignment="1">
      <alignment vertical="center" wrapText="1"/>
    </xf>
    <xf numFmtId="165" fontId="14" fillId="0" borderId="9" xfId="0" applyNumberFormat="1" applyFont="1" applyFill="1" applyBorder="1" applyAlignment="1">
      <alignment vertical="center" wrapText="1"/>
    </xf>
    <xf numFmtId="165" fontId="14" fillId="2" borderId="9" xfId="0" applyNumberFormat="1" applyFont="1" applyFill="1" applyBorder="1" applyAlignment="1">
      <alignment vertical="center" wrapText="1"/>
    </xf>
    <xf numFmtId="165" fontId="15" fillId="0" borderId="9" xfId="1" applyNumberFormat="1" applyFont="1" applyFill="1" applyBorder="1" applyAlignment="1">
      <alignment vertical="center"/>
    </xf>
    <xf numFmtId="165" fontId="16" fillId="0" borderId="33" xfId="0" applyNumberFormat="1" applyFont="1" applyFill="1" applyBorder="1" applyAlignment="1">
      <alignment vertical="center"/>
    </xf>
    <xf numFmtId="0" fontId="13" fillId="3" borderId="34" xfId="0" applyFont="1" applyFill="1" applyBorder="1" applyAlignment="1">
      <alignment horizontal="right" vertical="center"/>
    </xf>
    <xf numFmtId="0" fontId="13" fillId="3" borderId="35" xfId="0" applyFont="1" applyFill="1" applyBorder="1" applyAlignment="1">
      <alignment horizontal="right" vertical="center"/>
    </xf>
    <xf numFmtId="0" fontId="13" fillId="3" borderId="36" xfId="0" applyFont="1" applyFill="1" applyBorder="1" applyAlignment="1">
      <alignment horizontal="right" vertical="center"/>
    </xf>
    <xf numFmtId="165" fontId="13" fillId="3" borderId="35" xfId="0" applyNumberFormat="1" applyFont="1" applyFill="1" applyBorder="1" applyAlignment="1">
      <alignment vertical="center"/>
    </xf>
    <xf numFmtId="165" fontId="13" fillId="3" borderId="37" xfId="0" applyNumberFormat="1" applyFont="1" applyFill="1" applyBorder="1" applyAlignment="1">
      <alignment vertical="center"/>
    </xf>
    <xf numFmtId="0" fontId="13" fillId="3" borderId="37" xfId="0" applyNumberFormat="1" applyFont="1" applyFill="1" applyBorder="1" applyAlignment="1">
      <alignment vertical="center"/>
    </xf>
    <xf numFmtId="165" fontId="13" fillId="3" borderId="38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vertical="center" wrapText="1"/>
    </xf>
    <xf numFmtId="165" fontId="12" fillId="0" borderId="0" xfId="0" applyNumberFormat="1" applyFont="1" applyFill="1" applyBorder="1" applyAlignment="1">
      <alignment horizontal="left" vertical="center" wrapText="1"/>
    </xf>
    <xf numFmtId="0" fontId="14" fillId="0" borderId="0" xfId="0" quotePrefix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vertical="center" wrapText="1"/>
    </xf>
    <xf numFmtId="0" fontId="10" fillId="6" borderId="7" xfId="0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/>
    </xf>
    <xf numFmtId="0" fontId="17" fillId="4" borderId="2" xfId="0" applyFont="1" applyFill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0" fontId="14" fillId="0" borderId="1" xfId="2" applyFont="1" applyFill="1" applyBorder="1" applyAlignment="1" applyProtection="1">
      <alignment horizontal="left" vertical="center" wrapText="1"/>
    </xf>
    <xf numFmtId="0" fontId="14" fillId="0" borderId="1" xfId="2" applyFont="1" applyFill="1" applyBorder="1" applyAlignment="1" applyProtection="1">
      <alignment horizontal="center" vertical="center" wrapText="1"/>
    </xf>
    <xf numFmtId="165" fontId="16" fillId="5" borderId="1" xfId="1" applyNumberFormat="1" applyFont="1" applyFill="1" applyBorder="1" applyAlignment="1">
      <alignment horizontal="right" vertical="center"/>
    </xf>
    <xf numFmtId="165" fontId="16" fillId="0" borderId="1" xfId="1" applyNumberFormat="1" applyFont="1" applyFill="1" applyBorder="1" applyAlignment="1">
      <alignment horizontal="right" vertical="center"/>
    </xf>
    <xf numFmtId="165" fontId="16" fillId="0" borderId="1" xfId="1" applyNumberFormat="1" applyFont="1" applyBorder="1" applyAlignment="1">
      <alignment horizontal="right" vertical="center"/>
    </xf>
    <xf numFmtId="0" fontId="15" fillId="0" borderId="1" xfId="3" applyFont="1" applyFill="1" applyBorder="1" applyAlignment="1" applyProtection="1">
      <alignment horizontal="left" vertical="center" wrapText="1"/>
    </xf>
    <xf numFmtId="0" fontId="15" fillId="0" borderId="1" xfId="4" applyFont="1" applyFill="1" applyBorder="1" applyAlignment="1" applyProtection="1">
      <alignment horizontal="left" vertical="center" wrapText="1"/>
    </xf>
    <xf numFmtId="0" fontId="13" fillId="4" borderId="2" xfId="0" applyFont="1" applyFill="1" applyBorder="1" applyAlignment="1" applyProtection="1">
      <alignment horizontal="left" vertical="center" wrapText="1"/>
    </xf>
    <xf numFmtId="0" fontId="13" fillId="4" borderId="3" xfId="0" applyFont="1" applyFill="1" applyBorder="1" applyAlignment="1" applyProtection="1">
      <alignment horizontal="left" vertical="center" wrapText="1"/>
    </xf>
    <xf numFmtId="0" fontId="13" fillId="4" borderId="4" xfId="0" applyFont="1" applyFill="1" applyBorder="1" applyAlignment="1" applyProtection="1">
      <alignment horizontal="left" vertical="center" wrapText="1"/>
    </xf>
    <xf numFmtId="0" fontId="16" fillId="4" borderId="2" xfId="0" applyFont="1" applyFill="1" applyBorder="1" applyAlignment="1">
      <alignment horizontal="center" vertical="center"/>
    </xf>
    <xf numFmtId="0" fontId="16" fillId="4" borderId="3" xfId="0" applyFont="1" applyFill="1" applyBorder="1" applyAlignment="1">
      <alignment horizontal="center" vertical="center"/>
    </xf>
    <xf numFmtId="0" fontId="14" fillId="0" borderId="1" xfId="4" applyFont="1" applyFill="1" applyBorder="1" applyAlignment="1" applyProtection="1">
      <alignment horizontal="center" vertical="center"/>
    </xf>
    <xf numFmtId="165" fontId="16" fillId="5" borderId="1" xfId="0" applyNumberFormat="1" applyFont="1" applyFill="1" applyBorder="1" applyAlignment="1">
      <alignment vertical="center"/>
    </xf>
    <xf numFmtId="0" fontId="15" fillId="0" borderId="1" xfId="0" applyFont="1" applyFill="1" applyBorder="1" applyAlignment="1" applyProtection="1">
      <alignment horizontal="left" vertical="center" wrapText="1"/>
    </xf>
    <xf numFmtId="0" fontId="15" fillId="0" borderId="1" xfId="2" applyFont="1" applyFill="1" applyBorder="1" applyAlignment="1" applyProtection="1">
      <alignment horizontal="left" vertical="center" wrapText="1"/>
    </xf>
    <xf numFmtId="0" fontId="15" fillId="0" borderId="1" xfId="2" applyFont="1" applyFill="1" applyBorder="1" applyAlignment="1" applyProtection="1">
      <alignment horizontal="center" vertical="center" wrapText="1"/>
    </xf>
    <xf numFmtId="0" fontId="15" fillId="0" borderId="1" xfId="4" applyFont="1" applyFill="1" applyBorder="1" applyAlignment="1" applyProtection="1">
      <alignment horizontal="center" vertical="center" wrapText="1"/>
    </xf>
    <xf numFmtId="0" fontId="15" fillId="0" borderId="1" xfId="5" applyFont="1" applyFill="1" applyBorder="1" applyAlignment="1" applyProtection="1">
      <alignment horizontal="left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2" fillId="3" borderId="13" xfId="0" applyFont="1" applyFill="1" applyBorder="1" applyAlignment="1">
      <alignment horizontal="center" vertical="center" wrapText="1"/>
    </xf>
    <xf numFmtId="0" fontId="12" fillId="3" borderId="14" xfId="0" applyFont="1" applyFill="1" applyBorder="1" applyAlignment="1">
      <alignment horizontal="center" vertical="center" wrapText="1"/>
    </xf>
    <xf numFmtId="165" fontId="12" fillId="3" borderId="14" xfId="0" applyNumberFormat="1" applyFont="1" applyFill="1" applyBorder="1" applyAlignment="1">
      <alignment horizontal="center" vertical="center" wrapText="1"/>
    </xf>
    <xf numFmtId="165" fontId="13" fillId="3" borderId="14" xfId="0" applyNumberFormat="1" applyFont="1" applyFill="1" applyBorder="1" applyAlignment="1">
      <alignment horizontal="center" vertical="center" wrapText="1"/>
    </xf>
    <xf numFmtId="165" fontId="13" fillId="3" borderId="19" xfId="0" applyNumberFormat="1" applyFont="1" applyFill="1" applyBorder="1" applyAlignment="1">
      <alignment horizontal="center" vertical="center" wrapText="1"/>
    </xf>
    <xf numFmtId="0" fontId="17" fillId="4" borderId="20" xfId="0" applyFont="1" applyFill="1" applyBorder="1" applyAlignment="1">
      <alignment horizontal="center" vertical="center"/>
    </xf>
    <xf numFmtId="0" fontId="17" fillId="4" borderId="24" xfId="0" applyFont="1" applyFill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165" fontId="16" fillId="0" borderId="21" xfId="1" applyNumberFormat="1" applyFont="1" applyBorder="1" applyAlignment="1">
      <alignment horizontal="right" vertical="center"/>
    </xf>
    <xf numFmtId="0" fontId="13" fillId="4" borderId="20" xfId="0" applyFont="1" applyFill="1" applyBorder="1" applyAlignment="1">
      <alignment horizontal="center" vertical="center"/>
    </xf>
    <xf numFmtId="0" fontId="16" fillId="4" borderId="24" xfId="0" applyFont="1" applyFill="1" applyBorder="1" applyAlignment="1">
      <alignment horizontal="center" vertical="center"/>
    </xf>
    <xf numFmtId="0" fontId="12" fillId="3" borderId="20" xfId="0" applyFont="1" applyFill="1" applyBorder="1" applyAlignment="1">
      <alignment horizontal="center" vertical="center" wrapText="1"/>
    </xf>
    <xf numFmtId="165" fontId="13" fillId="3" borderId="21" xfId="0" applyNumberFormat="1" applyFont="1" applyFill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/>
    </xf>
    <xf numFmtId="0" fontId="15" fillId="0" borderId="30" xfId="3" applyFont="1" applyFill="1" applyBorder="1" applyAlignment="1" applyProtection="1">
      <alignment horizontal="left" vertical="center" wrapText="1"/>
    </xf>
    <xf numFmtId="0" fontId="16" fillId="0" borderId="30" xfId="0" applyFont="1" applyBorder="1" applyAlignment="1">
      <alignment horizontal="center" vertical="center"/>
    </xf>
    <xf numFmtId="165" fontId="16" fillId="5" borderId="30" xfId="0" applyNumberFormat="1" applyFont="1" applyFill="1" applyBorder="1" applyAlignment="1">
      <alignment vertical="center"/>
    </xf>
    <xf numFmtId="165" fontId="16" fillId="0" borderId="30" xfId="0" applyNumberFormat="1" applyFont="1" applyFill="1" applyBorder="1" applyAlignment="1">
      <alignment vertical="center"/>
    </xf>
    <xf numFmtId="165" fontId="16" fillId="0" borderId="30" xfId="1" applyNumberFormat="1" applyFont="1" applyBorder="1" applyAlignment="1">
      <alignment horizontal="right" vertical="center"/>
    </xf>
    <xf numFmtId="165" fontId="16" fillId="0" borderId="31" xfId="1" applyNumberFormat="1" applyFont="1" applyBorder="1" applyAlignment="1">
      <alignment horizontal="righ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6" xfId="0" applyFont="1" applyBorder="1" applyAlignment="1">
      <alignment horizontal="center" vertical="center"/>
    </xf>
    <xf numFmtId="165" fontId="16" fillId="0" borderId="6" xfId="0" applyNumberFormat="1" applyFont="1" applyBorder="1" applyAlignment="1">
      <alignment horizontal="center" vertical="center"/>
    </xf>
    <xf numFmtId="165" fontId="16" fillId="0" borderId="5" xfId="0" applyNumberFormat="1" applyFont="1" applyBorder="1" applyAlignment="1">
      <alignment horizontal="center" vertical="center"/>
    </xf>
  </cellXfs>
  <cellStyles count="7">
    <cellStyle name="Euro" xfId="6" xr:uid="{00000000-0005-0000-0000-000000000000}"/>
    <cellStyle name="Navadno" xfId="0" builtinId="0"/>
    <cellStyle name="Navadno_List2" xfId="4" xr:uid="{00000000-0005-0000-0000-000002000000}"/>
    <cellStyle name="Normal_Sheet1" xfId="2" xr:uid="{00000000-0005-0000-0000-000003000000}"/>
    <cellStyle name="Normal_Sheet1_Cenik" xfId="5" xr:uid="{00000000-0005-0000-0000-000004000000}"/>
    <cellStyle name="Normal_ZS2006" xfId="3" xr:uid="{00000000-0005-0000-0000-000005000000}"/>
    <cellStyle name="Vejica" xfId="1" builtinId="3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S227"/>
  <sheetViews>
    <sheetView tabSelected="1" zoomScale="120" zoomScaleNormal="120" workbookViewId="0">
      <selection activeCell="A66" sqref="A66"/>
    </sheetView>
  </sheetViews>
  <sheetFormatPr defaultColWidth="9.140625" defaultRowHeight="11.25" x14ac:dyDescent="0.25"/>
  <cols>
    <col min="1" max="1" width="8.42578125" style="4" customWidth="1"/>
    <col min="2" max="2" width="20.140625" style="4" customWidth="1"/>
    <col min="3" max="8" width="5.5703125" style="4" customWidth="1"/>
    <col min="9" max="9" width="7" style="4" customWidth="1"/>
    <col min="10" max="10" width="6.42578125" style="4" customWidth="1"/>
    <col min="11" max="11" width="8.140625" style="11" customWidth="1"/>
    <col min="12" max="12" width="10.140625" style="11" customWidth="1"/>
    <col min="13" max="13" width="8.28515625" style="11" bestFit="1" customWidth="1"/>
    <col min="14" max="14" width="7.85546875" style="11" customWidth="1"/>
    <col min="15" max="15" width="8.140625" style="11" customWidth="1"/>
    <col min="16" max="16" width="10.28515625" style="11" customWidth="1"/>
    <col min="17" max="17" width="10" style="11" customWidth="1"/>
    <col min="18" max="18" width="9.140625" style="4"/>
    <col min="19" max="19" width="10.140625" style="4" bestFit="1" customWidth="1"/>
    <col min="20" max="16384" width="9.140625" style="4"/>
  </cols>
  <sheetData>
    <row r="1" spans="1:17" s="2" customFormat="1" ht="15.95" customHeight="1" x14ac:dyDescent="0.25">
      <c r="A1" s="16" t="s">
        <v>115</v>
      </c>
      <c r="B1" s="16"/>
      <c r="C1" s="17"/>
      <c r="D1" s="17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</row>
    <row r="2" spans="1:17" s="3" customFormat="1" ht="15.95" customHeight="1" x14ac:dyDescent="0.25">
      <c r="A2" s="20" t="s">
        <v>112</v>
      </c>
      <c r="B2" s="20"/>
      <c r="C2" s="21"/>
      <c r="D2" s="21"/>
      <c r="E2" s="21"/>
      <c r="F2" s="21"/>
      <c r="G2" s="20" t="s">
        <v>113</v>
      </c>
      <c r="H2" s="20"/>
      <c r="I2" s="20"/>
      <c r="J2" s="21"/>
      <c r="K2" s="21"/>
      <c r="L2" s="21"/>
      <c r="M2" s="21"/>
      <c r="N2" s="21"/>
      <c r="O2" s="21"/>
      <c r="P2" s="21"/>
      <c r="Q2" s="21"/>
    </row>
    <row r="3" spans="1:17" s="3" customFormat="1" ht="15.95" customHeight="1" x14ac:dyDescent="0.25">
      <c r="A3" s="22" t="s">
        <v>127</v>
      </c>
      <c r="B3" s="22"/>
      <c r="C3" s="23"/>
      <c r="D3" s="23"/>
      <c r="E3" s="23"/>
      <c r="F3" s="23"/>
      <c r="G3" s="22" t="s">
        <v>114</v>
      </c>
      <c r="H3" s="22"/>
      <c r="I3" s="22"/>
      <c r="J3" s="23"/>
      <c r="K3" s="23"/>
      <c r="L3" s="23"/>
      <c r="M3" s="23"/>
      <c r="N3" s="23"/>
      <c r="O3" s="23"/>
      <c r="P3" s="23"/>
      <c r="Q3" s="23"/>
    </row>
    <row r="4" spans="1:17" s="3" customFormat="1" ht="9.9499999999999993" customHeight="1" x14ac:dyDescent="0.25">
      <c r="A4" s="24"/>
      <c r="B4" s="25"/>
      <c r="C4" s="25"/>
      <c r="D4" s="25"/>
      <c r="E4" s="25"/>
      <c r="F4" s="25"/>
      <c r="G4" s="25"/>
      <c r="H4" s="25"/>
      <c r="I4" s="25"/>
      <c r="J4" s="25"/>
      <c r="K4" s="26"/>
      <c r="L4" s="26"/>
      <c r="M4" s="26"/>
      <c r="N4" s="26"/>
      <c r="O4" s="26"/>
      <c r="P4" s="26"/>
      <c r="Q4" s="26"/>
    </row>
    <row r="5" spans="1:17" s="2" customFormat="1" ht="15.95" customHeight="1" x14ac:dyDescent="0.25">
      <c r="A5" s="16" t="s">
        <v>116</v>
      </c>
      <c r="B5" s="16"/>
      <c r="C5" s="17"/>
      <c r="D5" s="17"/>
      <c r="E5" s="17"/>
      <c r="F5" s="18"/>
      <c r="G5" s="18"/>
      <c r="H5" s="18"/>
      <c r="I5" s="18"/>
      <c r="J5" s="18"/>
      <c r="K5" s="19"/>
      <c r="L5" s="19"/>
      <c r="M5" s="19"/>
      <c r="N5" s="19"/>
      <c r="O5" s="19"/>
      <c r="P5" s="19"/>
      <c r="Q5" s="19"/>
    </row>
    <row r="6" spans="1:17" s="3" customFormat="1" ht="15.95" customHeight="1" x14ac:dyDescent="0.25">
      <c r="A6" s="20" t="s">
        <v>112</v>
      </c>
      <c r="B6" s="20"/>
      <c r="C6" s="21" t="s">
        <v>126</v>
      </c>
      <c r="D6" s="21"/>
      <c r="E6" s="21"/>
      <c r="F6" s="21"/>
      <c r="G6" s="20" t="s">
        <v>113</v>
      </c>
      <c r="H6" s="20"/>
      <c r="I6" s="20"/>
      <c r="J6" s="21" t="s">
        <v>128</v>
      </c>
      <c r="K6" s="21"/>
      <c r="L6" s="21"/>
      <c r="M6" s="21"/>
      <c r="N6" s="21"/>
      <c r="O6" s="21"/>
      <c r="P6" s="21"/>
      <c r="Q6" s="21"/>
    </row>
    <row r="7" spans="1:17" s="3" customFormat="1" ht="15.95" customHeight="1" x14ac:dyDescent="0.25">
      <c r="A7" s="22" t="s">
        <v>125</v>
      </c>
      <c r="B7" s="22"/>
      <c r="C7" s="23" t="s">
        <v>130</v>
      </c>
      <c r="D7" s="23"/>
      <c r="E7" s="23"/>
      <c r="F7" s="23"/>
      <c r="G7" s="22" t="s">
        <v>114</v>
      </c>
      <c r="H7" s="22"/>
      <c r="I7" s="22"/>
      <c r="J7" s="23" t="s">
        <v>129</v>
      </c>
      <c r="K7" s="23"/>
      <c r="L7" s="23"/>
      <c r="M7" s="23"/>
      <c r="N7" s="23"/>
      <c r="O7" s="23"/>
      <c r="P7" s="23"/>
      <c r="Q7" s="23"/>
    </row>
    <row r="8" spans="1:17" s="3" customFormat="1" ht="8.4499999999999993" customHeight="1" x14ac:dyDescent="0.2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9" spans="1:17" s="3" customFormat="1" ht="12.6" customHeight="1" thickBot="1" x14ac:dyDescent="0.3">
      <c r="A9" s="27" t="s">
        <v>351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</row>
    <row r="10" spans="1:17" s="3" customFormat="1" ht="15.95" customHeight="1" thickTop="1" x14ac:dyDescent="0.25">
      <c r="A10" s="28" t="s">
        <v>352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</row>
    <row r="11" spans="1:17" s="3" customFormat="1" ht="15.95" customHeight="1" x14ac:dyDescent="0.25">
      <c r="A11" s="29" t="s">
        <v>353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</row>
    <row r="12" spans="1:17" s="3" customFormat="1" ht="6.6" customHeight="1" thickBot="1" x14ac:dyDescent="0.3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</row>
    <row r="13" spans="1:17" ht="24" customHeight="1" x14ac:dyDescent="0.25">
      <c r="A13" s="69" t="s">
        <v>119</v>
      </c>
      <c r="B13" s="70" t="s">
        <v>120</v>
      </c>
      <c r="C13" s="71" t="s">
        <v>118</v>
      </c>
      <c r="D13" s="72"/>
      <c r="E13" s="72"/>
      <c r="F13" s="72"/>
      <c r="G13" s="72"/>
      <c r="H13" s="73"/>
      <c r="I13" s="70" t="s">
        <v>121</v>
      </c>
      <c r="J13" s="100" t="s">
        <v>117</v>
      </c>
      <c r="K13" s="95" t="s">
        <v>122</v>
      </c>
      <c r="L13" s="75" t="s">
        <v>354</v>
      </c>
      <c r="M13" s="74" t="s">
        <v>123</v>
      </c>
      <c r="N13" s="76" t="s">
        <v>124</v>
      </c>
      <c r="O13" s="76" t="s">
        <v>131</v>
      </c>
      <c r="P13" s="77" t="s">
        <v>355</v>
      </c>
      <c r="Q13" s="78" t="s">
        <v>132</v>
      </c>
    </row>
    <row r="14" spans="1:17" ht="59.1" customHeight="1" x14ac:dyDescent="0.25">
      <c r="A14" s="79"/>
      <c r="B14" s="30"/>
      <c r="C14" s="36" t="s">
        <v>334</v>
      </c>
      <c r="D14" s="36" t="s">
        <v>335</v>
      </c>
      <c r="E14" s="36" t="s">
        <v>336</v>
      </c>
      <c r="F14" s="36" t="s">
        <v>337</v>
      </c>
      <c r="G14" s="36" t="s">
        <v>338</v>
      </c>
      <c r="H14" s="36" t="s">
        <v>339</v>
      </c>
      <c r="I14" s="30"/>
      <c r="J14" s="101"/>
      <c r="K14" s="96"/>
      <c r="L14" s="62"/>
      <c r="M14" s="34"/>
      <c r="N14" s="35"/>
      <c r="O14" s="35"/>
      <c r="P14" s="66"/>
      <c r="Q14" s="80"/>
    </row>
    <row r="15" spans="1:17" ht="14.1" customHeight="1" x14ac:dyDescent="0.25">
      <c r="A15" s="81" t="s">
        <v>141</v>
      </c>
      <c r="B15" s="37" t="s">
        <v>142</v>
      </c>
      <c r="C15" s="38"/>
      <c r="D15" s="38"/>
      <c r="E15" s="38"/>
      <c r="F15" s="38"/>
      <c r="G15" s="38"/>
      <c r="H15" s="38"/>
      <c r="I15" s="38"/>
      <c r="J15" s="102"/>
      <c r="K15" s="39"/>
      <c r="L15" s="39"/>
      <c r="M15" s="39"/>
      <c r="N15" s="39"/>
      <c r="O15" s="39"/>
      <c r="P15" s="39"/>
      <c r="Q15" s="82"/>
    </row>
    <row r="16" spans="1:17" s="7" customFormat="1" ht="18" customHeight="1" x14ac:dyDescent="0.25">
      <c r="A16" s="83" t="s">
        <v>143</v>
      </c>
      <c r="B16" s="40" t="s">
        <v>144</v>
      </c>
      <c r="C16" s="41">
        <v>10</v>
      </c>
      <c r="D16" s="41">
        <v>3</v>
      </c>
      <c r="E16" s="41">
        <v>13</v>
      </c>
      <c r="F16" s="41">
        <v>8</v>
      </c>
      <c r="G16" s="41">
        <v>7</v>
      </c>
      <c r="H16" s="41">
        <v>8</v>
      </c>
      <c r="I16" s="42">
        <f>SUM(C16:H16)</f>
        <v>49</v>
      </c>
      <c r="J16" s="103" t="s">
        <v>3</v>
      </c>
      <c r="K16" s="97"/>
      <c r="L16" s="67">
        <f>I16*K16</f>
        <v>0</v>
      </c>
      <c r="M16" s="67">
        <v>9.5</v>
      </c>
      <c r="N16" s="44">
        <f>K16*M16/100</f>
        <v>0</v>
      </c>
      <c r="O16" s="67">
        <f>K16++N16</f>
        <v>0</v>
      </c>
      <c r="P16" s="67">
        <f>L16*0.095</f>
        <v>0</v>
      </c>
      <c r="Q16" s="84">
        <f>I16*O16</f>
        <v>0</v>
      </c>
    </row>
    <row r="17" spans="1:17" ht="18" customHeight="1" x14ac:dyDescent="0.25">
      <c r="A17" s="83" t="s">
        <v>145</v>
      </c>
      <c r="B17" s="40" t="s">
        <v>146</v>
      </c>
      <c r="C17" s="41">
        <v>8</v>
      </c>
      <c r="D17" s="41">
        <v>2</v>
      </c>
      <c r="E17" s="41">
        <v>2</v>
      </c>
      <c r="F17" s="41">
        <v>6</v>
      </c>
      <c r="G17" s="41">
        <v>4</v>
      </c>
      <c r="H17" s="41">
        <v>5</v>
      </c>
      <c r="I17" s="42">
        <f t="shared" ref="I17:I19" si="0">SUM(C17:H17)</f>
        <v>27</v>
      </c>
      <c r="J17" s="103" t="s">
        <v>3</v>
      </c>
      <c r="K17" s="97"/>
      <c r="L17" s="67">
        <f t="shared" ref="L17:L28" si="1">I17*K17</f>
        <v>0</v>
      </c>
      <c r="M17" s="68">
        <v>9.5</v>
      </c>
      <c r="N17" s="44">
        <f t="shared" ref="N17:N19" si="2">K17*M17/100</f>
        <v>0</v>
      </c>
      <c r="O17" s="67">
        <f t="shared" ref="O17:O19" si="3">K17++N17</f>
        <v>0</v>
      </c>
      <c r="P17" s="67">
        <f>L17*0.095</f>
        <v>0</v>
      </c>
      <c r="Q17" s="84">
        <f t="shared" ref="Q17:Q19" si="4">I17*O17</f>
        <v>0</v>
      </c>
    </row>
    <row r="18" spans="1:17" ht="18" customHeight="1" x14ac:dyDescent="0.25">
      <c r="A18" s="83" t="s">
        <v>147</v>
      </c>
      <c r="B18" s="40" t="s">
        <v>148</v>
      </c>
      <c r="C18" s="41">
        <v>12</v>
      </c>
      <c r="D18" s="41">
        <v>1</v>
      </c>
      <c r="E18" s="41">
        <v>3</v>
      </c>
      <c r="F18" s="41">
        <v>5</v>
      </c>
      <c r="G18" s="41">
        <v>6</v>
      </c>
      <c r="H18" s="41">
        <v>7</v>
      </c>
      <c r="I18" s="42">
        <f t="shared" si="0"/>
        <v>34</v>
      </c>
      <c r="J18" s="103" t="s">
        <v>3</v>
      </c>
      <c r="K18" s="97"/>
      <c r="L18" s="67">
        <f t="shared" si="1"/>
        <v>0</v>
      </c>
      <c r="M18" s="68">
        <v>9.5</v>
      </c>
      <c r="N18" s="44">
        <f t="shared" si="2"/>
        <v>0</v>
      </c>
      <c r="O18" s="67">
        <f t="shared" si="3"/>
        <v>0</v>
      </c>
      <c r="P18" s="67">
        <f>L18*0.095</f>
        <v>0</v>
      </c>
      <c r="Q18" s="84">
        <f t="shared" si="4"/>
        <v>0</v>
      </c>
    </row>
    <row r="19" spans="1:17" ht="18" customHeight="1" x14ac:dyDescent="0.25">
      <c r="A19" s="83" t="s">
        <v>149</v>
      </c>
      <c r="B19" s="40" t="s">
        <v>150</v>
      </c>
      <c r="C19" s="41">
        <v>5</v>
      </c>
      <c r="D19" s="41">
        <v>5</v>
      </c>
      <c r="E19" s="41">
        <v>1</v>
      </c>
      <c r="F19" s="41">
        <v>4</v>
      </c>
      <c r="G19" s="41">
        <v>3</v>
      </c>
      <c r="H19" s="41">
        <v>4</v>
      </c>
      <c r="I19" s="42">
        <f t="shared" si="0"/>
        <v>22</v>
      </c>
      <c r="J19" s="103" t="s">
        <v>3</v>
      </c>
      <c r="K19" s="97"/>
      <c r="L19" s="67">
        <f t="shared" si="1"/>
        <v>0</v>
      </c>
      <c r="M19" s="68">
        <v>9.5</v>
      </c>
      <c r="N19" s="44">
        <f t="shared" si="2"/>
        <v>0</v>
      </c>
      <c r="O19" s="67">
        <f t="shared" si="3"/>
        <v>0</v>
      </c>
      <c r="P19" s="67">
        <f>L19*0.095</f>
        <v>0</v>
      </c>
      <c r="Q19" s="84">
        <f t="shared" si="4"/>
        <v>0</v>
      </c>
    </row>
    <row r="20" spans="1:17" ht="12.6" customHeight="1" x14ac:dyDescent="0.25">
      <c r="A20" s="85" t="s">
        <v>151</v>
      </c>
      <c r="B20" s="46" t="s">
        <v>152</v>
      </c>
      <c r="C20" s="47"/>
      <c r="D20" s="47"/>
      <c r="E20" s="47"/>
      <c r="F20" s="47"/>
      <c r="G20" s="47"/>
      <c r="H20" s="47"/>
      <c r="I20" s="47"/>
      <c r="J20" s="104"/>
      <c r="K20" s="48"/>
      <c r="L20" s="48"/>
      <c r="M20" s="48"/>
      <c r="N20" s="48"/>
      <c r="O20" s="48"/>
      <c r="P20" s="48"/>
      <c r="Q20" s="86"/>
    </row>
    <row r="21" spans="1:17" ht="18" customHeight="1" x14ac:dyDescent="0.25">
      <c r="A21" s="83" t="s">
        <v>153</v>
      </c>
      <c r="B21" s="40" t="s">
        <v>144</v>
      </c>
      <c r="C21" s="41">
        <v>100</v>
      </c>
      <c r="D21" s="41">
        <v>55</v>
      </c>
      <c r="E21" s="41">
        <v>98</v>
      </c>
      <c r="F21" s="41">
        <v>55</v>
      </c>
      <c r="G21" s="41">
        <v>41</v>
      </c>
      <c r="H21" s="41">
        <v>46</v>
      </c>
      <c r="I21" s="42">
        <f t="shared" ref="I21:I24" si="5">SUM(C21:H21)</f>
        <v>395</v>
      </c>
      <c r="J21" s="103" t="s">
        <v>3</v>
      </c>
      <c r="K21" s="97"/>
      <c r="L21" s="67">
        <f t="shared" si="1"/>
        <v>0</v>
      </c>
      <c r="M21" s="67">
        <v>9.5</v>
      </c>
      <c r="N21" s="44">
        <f>K21*M21/100</f>
        <v>0</v>
      </c>
      <c r="O21" s="67">
        <f t="shared" ref="O21:O24" si="6">K21++N21</f>
        <v>0</v>
      </c>
      <c r="P21" s="67">
        <f>L21*0.095</f>
        <v>0</v>
      </c>
      <c r="Q21" s="84">
        <f>I21*O21</f>
        <v>0</v>
      </c>
    </row>
    <row r="22" spans="1:17" ht="18" customHeight="1" x14ac:dyDescent="0.25">
      <c r="A22" s="83" t="s">
        <v>154</v>
      </c>
      <c r="B22" s="40" t="s">
        <v>146</v>
      </c>
      <c r="C22" s="41">
        <v>100</v>
      </c>
      <c r="D22" s="41">
        <v>30</v>
      </c>
      <c r="E22" s="41">
        <v>150</v>
      </c>
      <c r="F22" s="41">
        <v>92</v>
      </c>
      <c r="G22" s="41">
        <v>50</v>
      </c>
      <c r="H22" s="41">
        <v>80</v>
      </c>
      <c r="I22" s="42">
        <f t="shared" si="5"/>
        <v>502</v>
      </c>
      <c r="J22" s="103" t="s">
        <v>3</v>
      </c>
      <c r="K22" s="97"/>
      <c r="L22" s="67">
        <f t="shared" si="1"/>
        <v>0</v>
      </c>
      <c r="M22" s="68">
        <v>9.5</v>
      </c>
      <c r="N22" s="44">
        <f t="shared" ref="N22:N24" si="7">K22*M22/100</f>
        <v>0</v>
      </c>
      <c r="O22" s="67">
        <f t="shared" si="6"/>
        <v>0</v>
      </c>
      <c r="P22" s="67">
        <f>L22*0.095</f>
        <v>0</v>
      </c>
      <c r="Q22" s="84">
        <f t="shared" ref="Q22:Q24" si="8">I22*O22</f>
        <v>0</v>
      </c>
    </row>
    <row r="23" spans="1:17" ht="18" customHeight="1" x14ac:dyDescent="0.25">
      <c r="A23" s="83" t="s">
        <v>155</v>
      </c>
      <c r="B23" s="40" t="s">
        <v>148</v>
      </c>
      <c r="C23" s="41">
        <v>90</v>
      </c>
      <c r="D23" s="41">
        <v>60</v>
      </c>
      <c r="E23" s="41">
        <v>49</v>
      </c>
      <c r="F23" s="41">
        <v>23</v>
      </c>
      <c r="G23" s="41">
        <v>6</v>
      </c>
      <c r="H23" s="41">
        <v>20</v>
      </c>
      <c r="I23" s="42">
        <f t="shared" si="5"/>
        <v>248</v>
      </c>
      <c r="J23" s="103" t="s">
        <v>3</v>
      </c>
      <c r="K23" s="97"/>
      <c r="L23" s="67">
        <f t="shared" si="1"/>
        <v>0</v>
      </c>
      <c r="M23" s="68">
        <v>9.5</v>
      </c>
      <c r="N23" s="44">
        <f t="shared" si="7"/>
        <v>0</v>
      </c>
      <c r="O23" s="67">
        <f t="shared" si="6"/>
        <v>0</v>
      </c>
      <c r="P23" s="67">
        <f>L23*0.095</f>
        <v>0</v>
      </c>
      <c r="Q23" s="84">
        <f t="shared" si="8"/>
        <v>0</v>
      </c>
    </row>
    <row r="24" spans="1:17" ht="18" customHeight="1" x14ac:dyDescent="0.25">
      <c r="A24" s="83" t="s">
        <v>156</v>
      </c>
      <c r="B24" s="40" t="s">
        <v>150</v>
      </c>
      <c r="C24" s="41">
        <v>3</v>
      </c>
      <c r="D24" s="41">
        <v>5</v>
      </c>
      <c r="E24" s="41">
        <v>4</v>
      </c>
      <c r="F24" s="41">
        <v>6</v>
      </c>
      <c r="G24" s="41">
        <v>3</v>
      </c>
      <c r="H24" s="41">
        <v>4</v>
      </c>
      <c r="I24" s="42">
        <f t="shared" si="5"/>
        <v>25</v>
      </c>
      <c r="J24" s="103" t="s">
        <v>3</v>
      </c>
      <c r="K24" s="97"/>
      <c r="L24" s="67">
        <f t="shared" si="1"/>
        <v>0</v>
      </c>
      <c r="M24" s="68">
        <v>9.5</v>
      </c>
      <c r="N24" s="44">
        <f t="shared" si="7"/>
        <v>0</v>
      </c>
      <c r="O24" s="67">
        <f t="shared" si="6"/>
        <v>0</v>
      </c>
      <c r="P24" s="67">
        <f>L24*0.095</f>
        <v>0</v>
      </c>
      <c r="Q24" s="84">
        <f t="shared" si="8"/>
        <v>0</v>
      </c>
    </row>
    <row r="25" spans="1:17" ht="12.6" customHeight="1" x14ac:dyDescent="0.25">
      <c r="A25" s="85" t="s">
        <v>157</v>
      </c>
      <c r="B25" s="46" t="s">
        <v>158</v>
      </c>
      <c r="C25" s="47"/>
      <c r="D25" s="47"/>
      <c r="E25" s="47"/>
      <c r="F25" s="47"/>
      <c r="G25" s="47"/>
      <c r="H25" s="47"/>
      <c r="I25" s="47"/>
      <c r="J25" s="104"/>
      <c r="K25" s="48"/>
      <c r="L25" s="48"/>
      <c r="M25" s="48"/>
      <c r="N25" s="48"/>
      <c r="O25" s="48"/>
      <c r="P25" s="48"/>
      <c r="Q25" s="86"/>
    </row>
    <row r="26" spans="1:17" ht="15" customHeight="1" x14ac:dyDescent="0.25">
      <c r="A26" s="83" t="s">
        <v>159</v>
      </c>
      <c r="B26" s="40" t="s">
        <v>144</v>
      </c>
      <c r="C26" s="41">
        <v>15</v>
      </c>
      <c r="D26" s="41">
        <v>3</v>
      </c>
      <c r="E26" s="41">
        <v>10</v>
      </c>
      <c r="F26" s="41">
        <v>15</v>
      </c>
      <c r="G26" s="41">
        <v>3</v>
      </c>
      <c r="H26" s="41">
        <v>7</v>
      </c>
      <c r="I26" s="42">
        <f t="shared" ref="I26:I28" si="9">SUM(C26:H26)</f>
        <v>53</v>
      </c>
      <c r="J26" s="103" t="s">
        <v>3</v>
      </c>
      <c r="K26" s="98"/>
      <c r="L26" s="67">
        <f t="shared" si="1"/>
        <v>0</v>
      </c>
      <c r="M26" s="67">
        <v>9.5</v>
      </c>
      <c r="N26" s="44">
        <f t="shared" ref="N26:N28" si="10">K26*M26/100</f>
        <v>0</v>
      </c>
      <c r="O26" s="67">
        <f>K26++N26</f>
        <v>0</v>
      </c>
      <c r="P26" s="67">
        <f>L26*0.095</f>
        <v>0</v>
      </c>
      <c r="Q26" s="84">
        <f>I26*O26</f>
        <v>0</v>
      </c>
    </row>
    <row r="27" spans="1:17" ht="15" customHeight="1" x14ac:dyDescent="0.25">
      <c r="A27" s="83" t="s">
        <v>160</v>
      </c>
      <c r="B27" s="40" t="s">
        <v>146</v>
      </c>
      <c r="C27" s="41">
        <v>5</v>
      </c>
      <c r="D27" s="41">
        <v>8</v>
      </c>
      <c r="E27" s="41">
        <v>4</v>
      </c>
      <c r="F27" s="41">
        <v>12</v>
      </c>
      <c r="G27" s="41">
        <v>2</v>
      </c>
      <c r="H27" s="41">
        <v>6</v>
      </c>
      <c r="I27" s="42">
        <f t="shared" si="9"/>
        <v>37</v>
      </c>
      <c r="J27" s="103" t="s">
        <v>3</v>
      </c>
      <c r="K27" s="98"/>
      <c r="L27" s="67">
        <f t="shared" si="1"/>
        <v>0</v>
      </c>
      <c r="M27" s="67">
        <v>9.5</v>
      </c>
      <c r="N27" s="44">
        <f t="shared" si="10"/>
        <v>0</v>
      </c>
      <c r="O27" s="67">
        <f t="shared" ref="O27:O28" si="11">K27++N27</f>
        <v>0</v>
      </c>
      <c r="P27" s="67">
        <f>L27*0.095</f>
        <v>0</v>
      </c>
      <c r="Q27" s="84">
        <f t="shared" ref="Q27:Q28" si="12">I27*O27</f>
        <v>0</v>
      </c>
    </row>
    <row r="28" spans="1:17" ht="15" customHeight="1" x14ac:dyDescent="0.25">
      <c r="A28" s="83" t="s">
        <v>161</v>
      </c>
      <c r="B28" s="40" t="s">
        <v>148</v>
      </c>
      <c r="C28" s="41">
        <v>3</v>
      </c>
      <c r="D28" s="41">
        <v>4</v>
      </c>
      <c r="E28" s="41">
        <v>9</v>
      </c>
      <c r="F28" s="41">
        <v>14</v>
      </c>
      <c r="G28" s="41">
        <v>8</v>
      </c>
      <c r="H28" s="41">
        <v>4</v>
      </c>
      <c r="I28" s="42">
        <f t="shared" si="9"/>
        <v>42</v>
      </c>
      <c r="J28" s="103" t="s">
        <v>3</v>
      </c>
      <c r="K28" s="98"/>
      <c r="L28" s="67">
        <f t="shared" si="1"/>
        <v>0</v>
      </c>
      <c r="M28" s="67">
        <v>9.5</v>
      </c>
      <c r="N28" s="44">
        <f t="shared" si="10"/>
        <v>0</v>
      </c>
      <c r="O28" s="67">
        <f t="shared" si="11"/>
        <v>0</v>
      </c>
      <c r="P28" s="67">
        <f>L28*0.095</f>
        <v>0</v>
      </c>
      <c r="Q28" s="84">
        <f t="shared" si="12"/>
        <v>0</v>
      </c>
    </row>
    <row r="29" spans="1:17" ht="24.95" customHeight="1" x14ac:dyDescent="0.25">
      <c r="A29" s="79" t="s">
        <v>119</v>
      </c>
      <c r="B29" s="30" t="s">
        <v>120</v>
      </c>
      <c r="C29" s="31" t="s">
        <v>118</v>
      </c>
      <c r="D29" s="32"/>
      <c r="E29" s="32"/>
      <c r="F29" s="32"/>
      <c r="G29" s="32"/>
      <c r="H29" s="33"/>
      <c r="I29" s="30" t="s">
        <v>121</v>
      </c>
      <c r="J29" s="101" t="s">
        <v>117</v>
      </c>
      <c r="K29" s="96" t="s">
        <v>122</v>
      </c>
      <c r="L29" s="61" t="s">
        <v>354</v>
      </c>
      <c r="M29" s="34" t="s">
        <v>123</v>
      </c>
      <c r="N29" s="35" t="s">
        <v>124</v>
      </c>
      <c r="O29" s="35" t="s">
        <v>131</v>
      </c>
      <c r="P29" s="65" t="s">
        <v>355</v>
      </c>
      <c r="Q29" s="80" t="s">
        <v>132</v>
      </c>
    </row>
    <row r="30" spans="1:17" ht="60" customHeight="1" x14ac:dyDescent="0.25">
      <c r="A30" s="79"/>
      <c r="B30" s="30"/>
      <c r="C30" s="36" t="s">
        <v>334</v>
      </c>
      <c r="D30" s="36" t="s">
        <v>335</v>
      </c>
      <c r="E30" s="36" t="s">
        <v>336</v>
      </c>
      <c r="F30" s="36" t="s">
        <v>337</v>
      </c>
      <c r="G30" s="36" t="s">
        <v>338</v>
      </c>
      <c r="H30" s="36" t="s">
        <v>339</v>
      </c>
      <c r="I30" s="30"/>
      <c r="J30" s="101"/>
      <c r="K30" s="96"/>
      <c r="L30" s="62"/>
      <c r="M30" s="34"/>
      <c r="N30" s="35"/>
      <c r="O30" s="35"/>
      <c r="P30" s="66"/>
      <c r="Q30" s="80"/>
    </row>
    <row r="31" spans="1:17" ht="17.100000000000001" customHeight="1" x14ac:dyDescent="0.25">
      <c r="A31" s="85" t="s">
        <v>162</v>
      </c>
      <c r="B31" s="46" t="s">
        <v>163</v>
      </c>
      <c r="C31" s="47"/>
      <c r="D31" s="47"/>
      <c r="E31" s="47"/>
      <c r="F31" s="47"/>
      <c r="G31" s="47"/>
      <c r="H31" s="47"/>
      <c r="I31" s="47"/>
      <c r="J31" s="104"/>
      <c r="K31" s="48"/>
      <c r="L31" s="48"/>
      <c r="M31" s="48"/>
      <c r="N31" s="48"/>
      <c r="O31" s="48"/>
      <c r="P31" s="48"/>
      <c r="Q31" s="86"/>
    </row>
    <row r="32" spans="1:17" ht="17.100000000000001" customHeight="1" x14ac:dyDescent="0.25">
      <c r="A32" s="83" t="s">
        <v>164</v>
      </c>
      <c r="B32" s="40" t="s">
        <v>144</v>
      </c>
      <c r="C32" s="41">
        <v>15</v>
      </c>
      <c r="D32" s="41">
        <v>6</v>
      </c>
      <c r="E32" s="41">
        <v>12</v>
      </c>
      <c r="F32" s="41">
        <v>5</v>
      </c>
      <c r="G32" s="41">
        <v>4</v>
      </c>
      <c r="H32" s="41">
        <v>6</v>
      </c>
      <c r="I32" s="42">
        <f t="shared" ref="I32:I35" si="13">SUM(C32:H32)</f>
        <v>48</v>
      </c>
      <c r="J32" s="103" t="s">
        <v>3</v>
      </c>
      <c r="K32" s="98"/>
      <c r="L32" s="67">
        <f t="shared" ref="L32:L47" si="14">I32*K32</f>
        <v>0</v>
      </c>
      <c r="M32" s="67">
        <v>9.5</v>
      </c>
      <c r="N32" s="44">
        <f t="shared" ref="N32:N35" si="15">K32*M32/100</f>
        <v>0</v>
      </c>
      <c r="O32" s="67">
        <f t="shared" ref="O32:O35" si="16">K32++N32</f>
        <v>0</v>
      </c>
      <c r="P32" s="67">
        <f t="shared" ref="P32:P35" si="17">L32*0.095</f>
        <v>0</v>
      </c>
      <c r="Q32" s="84">
        <f t="shared" ref="Q32:Q35" si="18">I32*O32</f>
        <v>0</v>
      </c>
    </row>
    <row r="33" spans="1:17" ht="17.100000000000001" customHeight="1" x14ac:dyDescent="0.25">
      <c r="A33" s="83" t="s">
        <v>165</v>
      </c>
      <c r="B33" s="40" t="s">
        <v>146</v>
      </c>
      <c r="C33" s="41">
        <v>8</v>
      </c>
      <c r="D33" s="41">
        <v>14</v>
      </c>
      <c r="E33" s="41">
        <v>45</v>
      </c>
      <c r="F33" s="41">
        <v>8</v>
      </c>
      <c r="G33" s="41">
        <v>6</v>
      </c>
      <c r="H33" s="41">
        <v>8</v>
      </c>
      <c r="I33" s="42">
        <f t="shared" si="13"/>
        <v>89</v>
      </c>
      <c r="J33" s="103" t="s">
        <v>3</v>
      </c>
      <c r="K33" s="98"/>
      <c r="L33" s="67">
        <f t="shared" si="14"/>
        <v>0</v>
      </c>
      <c r="M33" s="67">
        <v>9.5</v>
      </c>
      <c r="N33" s="44">
        <f t="shared" si="15"/>
        <v>0</v>
      </c>
      <c r="O33" s="67">
        <f t="shared" si="16"/>
        <v>0</v>
      </c>
      <c r="P33" s="67">
        <f t="shared" si="17"/>
        <v>0</v>
      </c>
      <c r="Q33" s="84">
        <f t="shared" si="18"/>
        <v>0</v>
      </c>
    </row>
    <row r="34" spans="1:17" ht="17.100000000000001" customHeight="1" x14ac:dyDescent="0.25">
      <c r="A34" s="83" t="s">
        <v>166</v>
      </c>
      <c r="B34" s="40" t="s">
        <v>148</v>
      </c>
      <c r="C34" s="41">
        <v>22</v>
      </c>
      <c r="D34" s="41">
        <v>18</v>
      </c>
      <c r="E34" s="41">
        <v>12</v>
      </c>
      <c r="F34" s="41">
        <v>16</v>
      </c>
      <c r="G34" s="41">
        <v>12</v>
      </c>
      <c r="H34" s="41">
        <v>14</v>
      </c>
      <c r="I34" s="42">
        <f t="shared" si="13"/>
        <v>94</v>
      </c>
      <c r="J34" s="103" t="s">
        <v>3</v>
      </c>
      <c r="K34" s="98"/>
      <c r="L34" s="67">
        <f t="shared" si="14"/>
        <v>0</v>
      </c>
      <c r="M34" s="67">
        <v>9.5</v>
      </c>
      <c r="N34" s="44">
        <f t="shared" si="15"/>
        <v>0</v>
      </c>
      <c r="O34" s="67">
        <f t="shared" si="16"/>
        <v>0</v>
      </c>
      <c r="P34" s="67">
        <f t="shared" si="17"/>
        <v>0</v>
      </c>
      <c r="Q34" s="84">
        <f t="shared" si="18"/>
        <v>0</v>
      </c>
    </row>
    <row r="35" spans="1:17" ht="17.100000000000001" customHeight="1" x14ac:dyDescent="0.25">
      <c r="A35" s="83" t="s">
        <v>167</v>
      </c>
      <c r="B35" s="40" t="s">
        <v>150</v>
      </c>
      <c r="C35" s="41">
        <v>7</v>
      </c>
      <c r="D35" s="41">
        <v>6</v>
      </c>
      <c r="E35" s="41">
        <v>8</v>
      </c>
      <c r="F35" s="41">
        <v>4</v>
      </c>
      <c r="G35" s="41">
        <v>3</v>
      </c>
      <c r="H35" s="41">
        <v>5</v>
      </c>
      <c r="I35" s="42">
        <f t="shared" si="13"/>
        <v>33</v>
      </c>
      <c r="J35" s="103" t="s">
        <v>3</v>
      </c>
      <c r="K35" s="98"/>
      <c r="L35" s="67">
        <f t="shared" si="14"/>
        <v>0</v>
      </c>
      <c r="M35" s="67">
        <v>9.5</v>
      </c>
      <c r="N35" s="44">
        <f t="shared" si="15"/>
        <v>0</v>
      </c>
      <c r="O35" s="67">
        <f t="shared" si="16"/>
        <v>0</v>
      </c>
      <c r="P35" s="67">
        <f t="shared" si="17"/>
        <v>0</v>
      </c>
      <c r="Q35" s="84">
        <f t="shared" si="18"/>
        <v>0</v>
      </c>
    </row>
    <row r="36" spans="1:17" ht="3" customHeight="1" x14ac:dyDescent="0.25">
      <c r="A36" s="87"/>
      <c r="B36" s="49"/>
      <c r="C36" s="49"/>
      <c r="D36" s="49"/>
      <c r="E36" s="49"/>
      <c r="F36" s="49"/>
      <c r="G36" s="49"/>
      <c r="H36" s="49"/>
      <c r="I36" s="49"/>
      <c r="J36" s="105"/>
      <c r="K36" s="50"/>
      <c r="L36" s="50"/>
      <c r="M36" s="50"/>
      <c r="N36" s="50"/>
      <c r="O36" s="50"/>
      <c r="P36" s="50"/>
      <c r="Q36" s="88"/>
    </row>
    <row r="37" spans="1:17" ht="26.1" customHeight="1" x14ac:dyDescent="0.25">
      <c r="A37" s="89" t="s">
        <v>168</v>
      </c>
      <c r="B37" s="51" t="s">
        <v>341</v>
      </c>
      <c r="C37" s="41">
        <v>30</v>
      </c>
      <c r="D37" s="41">
        <v>25</v>
      </c>
      <c r="E37" s="41">
        <v>39</v>
      </c>
      <c r="F37" s="41">
        <v>8</v>
      </c>
      <c r="G37" s="41">
        <v>7</v>
      </c>
      <c r="H37" s="41">
        <v>7</v>
      </c>
      <c r="I37" s="42">
        <f t="shared" ref="I37:I39" si="19">SUM(C37:H37)</f>
        <v>116</v>
      </c>
      <c r="J37" s="106" t="s">
        <v>3</v>
      </c>
      <c r="K37" s="99"/>
      <c r="L37" s="63">
        <f t="shared" si="14"/>
        <v>0</v>
      </c>
      <c r="M37" s="52">
        <v>9.5</v>
      </c>
      <c r="N37" s="53">
        <f t="shared" ref="N37:N39" si="20">K37*M37/100</f>
        <v>0</v>
      </c>
      <c r="O37" s="52">
        <f t="shared" ref="O37:O39" si="21">K37++N37</f>
        <v>0</v>
      </c>
      <c r="P37" s="43">
        <f t="shared" ref="P37:P39" si="22">L37*0.095</f>
        <v>0</v>
      </c>
      <c r="Q37" s="90">
        <f t="shared" ref="Q37:Q39" si="23">I37*O37</f>
        <v>0</v>
      </c>
    </row>
    <row r="38" spans="1:17" ht="17.100000000000001" customHeight="1" x14ac:dyDescent="0.25">
      <c r="A38" s="83" t="s">
        <v>169</v>
      </c>
      <c r="B38" s="54" t="s">
        <v>170</v>
      </c>
      <c r="C38" s="41">
        <v>50</v>
      </c>
      <c r="D38" s="41">
        <v>35</v>
      </c>
      <c r="E38" s="41">
        <v>32</v>
      </c>
      <c r="F38" s="41">
        <v>12</v>
      </c>
      <c r="G38" s="41">
        <v>7</v>
      </c>
      <c r="H38" s="41">
        <v>7</v>
      </c>
      <c r="I38" s="42">
        <f t="shared" si="19"/>
        <v>143</v>
      </c>
      <c r="J38" s="103" t="s">
        <v>3</v>
      </c>
      <c r="K38" s="98"/>
      <c r="L38" s="63">
        <f t="shared" si="14"/>
        <v>0</v>
      </c>
      <c r="M38" s="43">
        <v>9.5</v>
      </c>
      <c r="N38" s="44">
        <f t="shared" si="20"/>
        <v>0</v>
      </c>
      <c r="O38" s="43">
        <f t="shared" si="21"/>
        <v>0</v>
      </c>
      <c r="P38" s="43">
        <f t="shared" si="22"/>
        <v>0</v>
      </c>
      <c r="Q38" s="84">
        <f t="shared" si="23"/>
        <v>0</v>
      </c>
    </row>
    <row r="39" spans="1:17" ht="17.100000000000001" customHeight="1" x14ac:dyDescent="0.25">
      <c r="A39" s="83" t="s">
        <v>171</v>
      </c>
      <c r="B39" s="55" t="s">
        <v>72</v>
      </c>
      <c r="C39" s="41">
        <v>5</v>
      </c>
      <c r="D39" s="41">
        <v>3</v>
      </c>
      <c r="E39" s="41">
        <v>6</v>
      </c>
      <c r="F39" s="41">
        <v>3</v>
      </c>
      <c r="G39" s="41">
        <v>2</v>
      </c>
      <c r="H39" s="41">
        <v>4</v>
      </c>
      <c r="I39" s="42">
        <f t="shared" si="19"/>
        <v>23</v>
      </c>
      <c r="J39" s="103" t="s">
        <v>3</v>
      </c>
      <c r="K39" s="98"/>
      <c r="L39" s="63">
        <f t="shared" si="14"/>
        <v>0</v>
      </c>
      <c r="M39" s="43">
        <v>9.5</v>
      </c>
      <c r="N39" s="44">
        <f t="shared" si="20"/>
        <v>0</v>
      </c>
      <c r="O39" s="43">
        <f t="shared" si="21"/>
        <v>0</v>
      </c>
      <c r="P39" s="43">
        <f t="shared" si="22"/>
        <v>0</v>
      </c>
      <c r="Q39" s="84">
        <f t="shared" si="23"/>
        <v>0</v>
      </c>
    </row>
    <row r="40" spans="1:17" ht="17.100000000000001" customHeight="1" x14ac:dyDescent="0.25">
      <c r="A40" s="91" t="s">
        <v>172</v>
      </c>
      <c r="B40" s="46" t="s">
        <v>173</v>
      </c>
      <c r="C40" s="47"/>
      <c r="D40" s="47"/>
      <c r="E40" s="47"/>
      <c r="F40" s="47"/>
      <c r="G40" s="47"/>
      <c r="H40" s="47"/>
      <c r="I40" s="47"/>
      <c r="J40" s="104"/>
      <c r="K40" s="48"/>
      <c r="L40" s="48"/>
      <c r="M40" s="48"/>
      <c r="N40" s="48"/>
      <c r="O40" s="48"/>
      <c r="P40" s="48"/>
      <c r="Q40" s="86"/>
    </row>
    <row r="41" spans="1:17" ht="26.1" customHeight="1" x14ac:dyDescent="0.25">
      <c r="A41" s="83" t="s">
        <v>174</v>
      </c>
      <c r="B41" s="55" t="s">
        <v>110</v>
      </c>
      <c r="C41" s="41">
        <v>60000</v>
      </c>
      <c r="D41" s="41">
        <v>25000</v>
      </c>
      <c r="E41" s="41">
        <v>65000</v>
      </c>
      <c r="F41" s="41">
        <v>44000</v>
      </c>
      <c r="G41" s="41">
        <v>15000</v>
      </c>
      <c r="H41" s="41">
        <v>12000</v>
      </c>
      <c r="I41" s="42">
        <f t="shared" ref="I41:I45" si="24">SUM(C41:H41)</f>
        <v>221000</v>
      </c>
      <c r="J41" s="107" t="s">
        <v>175</v>
      </c>
      <c r="K41" s="98"/>
      <c r="L41" s="67">
        <f t="shared" si="14"/>
        <v>0</v>
      </c>
      <c r="M41" s="67">
        <v>22</v>
      </c>
      <c r="N41" s="44">
        <f t="shared" ref="N41:N43" si="25">K41*M41/100</f>
        <v>0</v>
      </c>
      <c r="O41" s="67">
        <f t="shared" ref="O41:O45" si="26">K41++N41</f>
        <v>0</v>
      </c>
      <c r="P41" s="67">
        <f>L41*0.22</f>
        <v>0</v>
      </c>
      <c r="Q41" s="84">
        <f>I41*O41</f>
        <v>0</v>
      </c>
    </row>
    <row r="42" spans="1:17" ht="17.100000000000001" customHeight="1" x14ac:dyDescent="0.25">
      <c r="A42" s="83" t="s">
        <v>176</v>
      </c>
      <c r="B42" s="55" t="s">
        <v>105</v>
      </c>
      <c r="C42" s="41">
        <v>5</v>
      </c>
      <c r="D42" s="41">
        <v>5</v>
      </c>
      <c r="E42" s="41">
        <v>30</v>
      </c>
      <c r="F42" s="41">
        <v>2</v>
      </c>
      <c r="G42" s="41">
        <v>1</v>
      </c>
      <c r="H42" s="41">
        <v>2</v>
      </c>
      <c r="I42" s="42">
        <f t="shared" si="24"/>
        <v>45</v>
      </c>
      <c r="J42" s="107" t="s">
        <v>3</v>
      </c>
      <c r="K42" s="98"/>
      <c r="L42" s="67">
        <f t="shared" si="14"/>
        <v>0</v>
      </c>
      <c r="M42" s="67">
        <v>9.5</v>
      </c>
      <c r="N42" s="44">
        <f t="shared" si="25"/>
        <v>0</v>
      </c>
      <c r="O42" s="67">
        <f t="shared" si="26"/>
        <v>0</v>
      </c>
      <c r="P42" s="67">
        <f t="shared" ref="P42:P45" si="27">L42*0.095</f>
        <v>0</v>
      </c>
      <c r="Q42" s="84">
        <f t="shared" ref="Q42:Q43" si="28">I42*O42</f>
        <v>0</v>
      </c>
    </row>
    <row r="43" spans="1:17" ht="17.100000000000001" customHeight="1" x14ac:dyDescent="0.25">
      <c r="A43" s="83" t="s">
        <v>177</v>
      </c>
      <c r="B43" s="55" t="s">
        <v>85</v>
      </c>
      <c r="C43" s="41">
        <v>12</v>
      </c>
      <c r="D43" s="41">
        <v>25</v>
      </c>
      <c r="E43" s="41">
        <v>28</v>
      </c>
      <c r="F43" s="41">
        <v>4</v>
      </c>
      <c r="G43" s="41">
        <v>2</v>
      </c>
      <c r="H43" s="41">
        <v>9</v>
      </c>
      <c r="I43" s="42">
        <f t="shared" si="24"/>
        <v>80</v>
      </c>
      <c r="J43" s="107" t="s">
        <v>3</v>
      </c>
      <c r="K43" s="98"/>
      <c r="L43" s="67">
        <f t="shared" si="14"/>
        <v>0</v>
      </c>
      <c r="M43" s="67">
        <v>9.5</v>
      </c>
      <c r="N43" s="44">
        <f t="shared" si="25"/>
        <v>0</v>
      </c>
      <c r="O43" s="67">
        <f t="shared" si="26"/>
        <v>0</v>
      </c>
      <c r="P43" s="67">
        <f t="shared" si="27"/>
        <v>0</v>
      </c>
      <c r="Q43" s="84">
        <f t="shared" si="28"/>
        <v>0</v>
      </c>
    </row>
    <row r="44" spans="1:17" ht="17.100000000000001" customHeight="1" x14ac:dyDescent="0.25">
      <c r="A44" s="83" t="s">
        <v>178</v>
      </c>
      <c r="B44" s="56" t="s">
        <v>340</v>
      </c>
      <c r="C44" s="41">
        <v>15</v>
      </c>
      <c r="D44" s="41">
        <v>14</v>
      </c>
      <c r="E44" s="41">
        <v>10</v>
      </c>
      <c r="F44" s="41">
        <v>6</v>
      </c>
      <c r="G44" s="41">
        <v>3</v>
      </c>
      <c r="H44" s="41">
        <v>4</v>
      </c>
      <c r="I44" s="42">
        <f t="shared" si="24"/>
        <v>52</v>
      </c>
      <c r="J44" s="108" t="s">
        <v>3</v>
      </c>
      <c r="K44" s="98"/>
      <c r="L44" s="67">
        <f t="shared" si="14"/>
        <v>0</v>
      </c>
      <c r="M44" s="67">
        <v>9.5</v>
      </c>
      <c r="N44" s="44">
        <f t="shared" ref="N44:N45" si="29">K44*M44/100</f>
        <v>0</v>
      </c>
      <c r="O44" s="67">
        <f t="shared" si="26"/>
        <v>0</v>
      </c>
      <c r="P44" s="67">
        <f t="shared" si="27"/>
        <v>0</v>
      </c>
      <c r="Q44" s="84">
        <f t="shared" ref="Q44:Q45" si="30">I44*O44</f>
        <v>0</v>
      </c>
    </row>
    <row r="45" spans="1:17" ht="17.100000000000001" customHeight="1" x14ac:dyDescent="0.25">
      <c r="A45" s="83" t="s">
        <v>179</v>
      </c>
      <c r="B45" s="56" t="s">
        <v>180</v>
      </c>
      <c r="C45" s="56">
        <v>4</v>
      </c>
      <c r="D45" s="56">
        <v>3</v>
      </c>
      <c r="E45" s="56">
        <v>6</v>
      </c>
      <c r="F45" s="56">
        <v>3</v>
      </c>
      <c r="G45" s="56">
        <v>2</v>
      </c>
      <c r="H45" s="56">
        <v>3</v>
      </c>
      <c r="I45" s="42">
        <f t="shared" si="24"/>
        <v>21</v>
      </c>
      <c r="J45" s="108" t="s">
        <v>3</v>
      </c>
      <c r="K45" s="98"/>
      <c r="L45" s="67">
        <f t="shared" si="14"/>
        <v>0</v>
      </c>
      <c r="M45" s="67">
        <v>9.5</v>
      </c>
      <c r="N45" s="44">
        <f t="shared" si="29"/>
        <v>0</v>
      </c>
      <c r="O45" s="67">
        <f t="shared" si="26"/>
        <v>0</v>
      </c>
      <c r="P45" s="67">
        <f t="shared" si="27"/>
        <v>0</v>
      </c>
      <c r="Q45" s="84">
        <f t="shared" si="30"/>
        <v>0</v>
      </c>
    </row>
    <row r="46" spans="1:17" ht="3" customHeight="1" x14ac:dyDescent="0.25">
      <c r="A46" s="92"/>
      <c r="B46" s="57"/>
      <c r="C46" s="57"/>
      <c r="D46" s="57"/>
      <c r="E46" s="57"/>
      <c r="F46" s="57"/>
      <c r="G46" s="57"/>
      <c r="H46" s="57"/>
      <c r="I46" s="57"/>
      <c r="J46" s="109"/>
      <c r="K46" s="58"/>
      <c r="L46" s="58"/>
      <c r="M46" s="58"/>
      <c r="N46" s="58"/>
      <c r="O46" s="58"/>
      <c r="P46" s="58"/>
      <c r="Q46" s="93"/>
    </row>
    <row r="47" spans="1:17" ht="24.95" customHeight="1" x14ac:dyDescent="0.25">
      <c r="A47" s="83" t="s">
        <v>181</v>
      </c>
      <c r="B47" s="55" t="s">
        <v>182</v>
      </c>
      <c r="C47" s="41">
        <v>80</v>
      </c>
      <c r="D47" s="41">
        <v>90</v>
      </c>
      <c r="E47" s="41">
        <v>70</v>
      </c>
      <c r="F47" s="41">
        <v>30</v>
      </c>
      <c r="G47" s="41">
        <v>20</v>
      </c>
      <c r="H47" s="41">
        <v>20</v>
      </c>
      <c r="I47" s="42">
        <f>SUM(C47:H47)</f>
        <v>310</v>
      </c>
      <c r="J47" s="110" t="s">
        <v>21</v>
      </c>
      <c r="K47" s="97"/>
      <c r="L47" s="67">
        <f t="shared" si="14"/>
        <v>0</v>
      </c>
      <c r="M47" s="67">
        <v>9.5</v>
      </c>
      <c r="N47" s="44">
        <f t="shared" ref="N47" si="31">K47*M47/100</f>
        <v>0</v>
      </c>
      <c r="O47" s="67">
        <f t="shared" ref="O47" si="32">K47++N47</f>
        <v>0</v>
      </c>
      <c r="P47" s="67">
        <f>L47*0.095</f>
        <v>0</v>
      </c>
      <c r="Q47" s="84">
        <f t="shared" ref="Q47" si="33">I47*O47</f>
        <v>0</v>
      </c>
    </row>
    <row r="48" spans="1:17" ht="24.95" customHeight="1" x14ac:dyDescent="0.25">
      <c r="A48" s="79" t="s">
        <v>119</v>
      </c>
      <c r="B48" s="30" t="s">
        <v>120</v>
      </c>
      <c r="C48" s="31" t="s">
        <v>118</v>
      </c>
      <c r="D48" s="32"/>
      <c r="E48" s="32"/>
      <c r="F48" s="32"/>
      <c r="G48" s="32"/>
      <c r="H48" s="33"/>
      <c r="I48" s="30" t="s">
        <v>121</v>
      </c>
      <c r="J48" s="101" t="s">
        <v>117</v>
      </c>
      <c r="K48" s="96" t="s">
        <v>122</v>
      </c>
      <c r="L48" s="61" t="s">
        <v>354</v>
      </c>
      <c r="M48" s="34" t="s">
        <v>123</v>
      </c>
      <c r="N48" s="35" t="s">
        <v>124</v>
      </c>
      <c r="O48" s="35" t="s">
        <v>131</v>
      </c>
      <c r="P48" s="65" t="s">
        <v>355</v>
      </c>
      <c r="Q48" s="80" t="s">
        <v>132</v>
      </c>
    </row>
    <row r="49" spans="1:19" ht="60" customHeight="1" x14ac:dyDescent="0.25">
      <c r="A49" s="79"/>
      <c r="B49" s="30"/>
      <c r="C49" s="36" t="s">
        <v>334</v>
      </c>
      <c r="D49" s="36" t="s">
        <v>335</v>
      </c>
      <c r="E49" s="36" t="s">
        <v>336</v>
      </c>
      <c r="F49" s="36" t="s">
        <v>337</v>
      </c>
      <c r="G49" s="36" t="s">
        <v>338</v>
      </c>
      <c r="H49" s="36" t="s">
        <v>339</v>
      </c>
      <c r="I49" s="30"/>
      <c r="J49" s="101"/>
      <c r="K49" s="96"/>
      <c r="L49" s="62"/>
      <c r="M49" s="34"/>
      <c r="N49" s="35"/>
      <c r="O49" s="35"/>
      <c r="P49" s="66"/>
      <c r="Q49" s="80"/>
    </row>
    <row r="50" spans="1:19" ht="17.100000000000001" customHeight="1" x14ac:dyDescent="0.25">
      <c r="A50" s="94" t="s">
        <v>183</v>
      </c>
      <c r="B50" s="59" t="s">
        <v>184</v>
      </c>
      <c r="C50" s="59"/>
      <c r="D50" s="59"/>
      <c r="E50" s="59"/>
      <c r="F50" s="59"/>
      <c r="G50" s="59"/>
      <c r="H50" s="59"/>
      <c r="I50" s="59"/>
      <c r="J50" s="111"/>
      <c r="K50" s="48"/>
      <c r="L50" s="48"/>
      <c r="M50" s="48"/>
      <c r="N50" s="48"/>
      <c r="O50" s="48"/>
      <c r="P50" s="48"/>
      <c r="Q50" s="86"/>
    </row>
    <row r="51" spans="1:19" ht="17.100000000000001" customHeight="1" x14ac:dyDescent="0.25">
      <c r="A51" s="83" t="s">
        <v>185</v>
      </c>
      <c r="B51" s="40" t="s">
        <v>186</v>
      </c>
      <c r="C51" s="41">
        <v>128</v>
      </c>
      <c r="D51" s="41">
        <v>92</v>
      </c>
      <c r="E51" s="41">
        <v>83</v>
      </c>
      <c r="F51" s="41">
        <v>22</v>
      </c>
      <c r="G51" s="41">
        <v>17</v>
      </c>
      <c r="H51" s="41">
        <v>18</v>
      </c>
      <c r="I51" s="42">
        <f t="shared" ref="I51:I60" si="34">SUM(C51:H51)</f>
        <v>360</v>
      </c>
      <c r="J51" s="107" t="s">
        <v>187</v>
      </c>
      <c r="K51" s="97"/>
      <c r="L51" s="67">
        <f t="shared" ref="L51:L60" si="35">I51*K51</f>
        <v>0</v>
      </c>
      <c r="M51" s="68">
        <v>9.5</v>
      </c>
      <c r="N51" s="44">
        <f t="shared" ref="N51:N60" si="36">K51*M51/100</f>
        <v>0</v>
      </c>
      <c r="O51" s="67">
        <f t="shared" ref="O51:O60" si="37">K51++N51</f>
        <v>0</v>
      </c>
      <c r="P51" s="67">
        <f t="shared" ref="P51:P60" si="38">L51*0.095</f>
        <v>0</v>
      </c>
      <c r="Q51" s="84">
        <f t="shared" ref="Q51:Q60" si="39">I51*O51</f>
        <v>0</v>
      </c>
    </row>
    <row r="52" spans="1:19" s="7" customFormat="1" ht="17.100000000000001" customHeight="1" x14ac:dyDescent="0.25">
      <c r="A52" s="83" t="s">
        <v>188</v>
      </c>
      <c r="B52" s="40" t="s">
        <v>346</v>
      </c>
      <c r="C52" s="54">
        <v>33</v>
      </c>
      <c r="D52" s="54">
        <v>10</v>
      </c>
      <c r="E52" s="54">
        <v>37</v>
      </c>
      <c r="F52" s="54">
        <v>21</v>
      </c>
      <c r="G52" s="54">
        <v>8</v>
      </c>
      <c r="H52" s="54">
        <v>7</v>
      </c>
      <c r="I52" s="42">
        <f t="shared" si="34"/>
        <v>116</v>
      </c>
      <c r="J52" s="103" t="s">
        <v>19</v>
      </c>
      <c r="K52" s="97"/>
      <c r="L52" s="67">
        <f t="shared" si="35"/>
        <v>0</v>
      </c>
      <c r="M52" s="68">
        <v>9.5</v>
      </c>
      <c r="N52" s="44">
        <f t="shared" si="36"/>
        <v>0</v>
      </c>
      <c r="O52" s="67">
        <f t="shared" si="37"/>
        <v>0</v>
      </c>
      <c r="P52" s="67">
        <f t="shared" si="38"/>
        <v>0</v>
      </c>
      <c r="Q52" s="84">
        <f t="shared" si="39"/>
        <v>0</v>
      </c>
    </row>
    <row r="53" spans="1:19" s="7" customFormat="1" ht="17.100000000000001" customHeight="1" x14ac:dyDescent="0.25">
      <c r="A53" s="83" t="s">
        <v>189</v>
      </c>
      <c r="B53" s="40" t="s">
        <v>347</v>
      </c>
      <c r="C53" s="54">
        <v>20</v>
      </c>
      <c r="D53" s="54">
        <v>5</v>
      </c>
      <c r="E53" s="54">
        <v>20</v>
      </c>
      <c r="F53" s="54">
        <v>10</v>
      </c>
      <c r="G53" s="54">
        <v>5</v>
      </c>
      <c r="H53" s="54">
        <v>5</v>
      </c>
      <c r="I53" s="42">
        <f t="shared" si="34"/>
        <v>65</v>
      </c>
      <c r="J53" s="103" t="s">
        <v>19</v>
      </c>
      <c r="K53" s="97"/>
      <c r="L53" s="67">
        <f t="shared" si="35"/>
        <v>0</v>
      </c>
      <c r="M53" s="68">
        <v>9.5</v>
      </c>
      <c r="N53" s="44">
        <f t="shared" ref="N53:N55" si="40">K53*M53/100</f>
        <v>0</v>
      </c>
      <c r="O53" s="67">
        <f t="shared" ref="O53:O55" si="41">K53++N53</f>
        <v>0</v>
      </c>
      <c r="P53" s="67">
        <f t="shared" si="38"/>
        <v>0</v>
      </c>
      <c r="Q53" s="84">
        <f t="shared" ref="Q53:Q55" si="42">I53*O53</f>
        <v>0</v>
      </c>
    </row>
    <row r="54" spans="1:19" s="7" customFormat="1" ht="17.100000000000001" customHeight="1" x14ac:dyDescent="0.25">
      <c r="A54" s="83" t="s">
        <v>191</v>
      </c>
      <c r="B54" s="40" t="s">
        <v>348</v>
      </c>
      <c r="C54" s="54">
        <v>20</v>
      </c>
      <c r="D54" s="54">
        <v>5</v>
      </c>
      <c r="E54" s="54">
        <v>20</v>
      </c>
      <c r="F54" s="54">
        <v>10</v>
      </c>
      <c r="G54" s="54">
        <v>5</v>
      </c>
      <c r="H54" s="54">
        <v>5</v>
      </c>
      <c r="I54" s="42">
        <f t="shared" si="34"/>
        <v>65</v>
      </c>
      <c r="J54" s="103" t="s">
        <v>19</v>
      </c>
      <c r="K54" s="97"/>
      <c r="L54" s="67">
        <f t="shared" si="35"/>
        <v>0</v>
      </c>
      <c r="M54" s="68">
        <v>9.5</v>
      </c>
      <c r="N54" s="44">
        <f t="shared" si="40"/>
        <v>0</v>
      </c>
      <c r="O54" s="67">
        <f t="shared" si="41"/>
        <v>0</v>
      </c>
      <c r="P54" s="67">
        <f t="shared" si="38"/>
        <v>0</v>
      </c>
      <c r="Q54" s="84">
        <f t="shared" si="42"/>
        <v>0</v>
      </c>
    </row>
    <row r="55" spans="1:19" s="7" customFormat="1" ht="17.100000000000001" customHeight="1" x14ac:dyDescent="0.25">
      <c r="A55" s="83" t="s">
        <v>193</v>
      </c>
      <c r="B55" s="40" t="s">
        <v>349</v>
      </c>
      <c r="C55" s="54">
        <v>20</v>
      </c>
      <c r="D55" s="54">
        <v>5</v>
      </c>
      <c r="E55" s="54">
        <v>20</v>
      </c>
      <c r="F55" s="54">
        <v>10</v>
      </c>
      <c r="G55" s="54">
        <v>5</v>
      </c>
      <c r="H55" s="54">
        <v>5</v>
      </c>
      <c r="I55" s="42">
        <f t="shared" si="34"/>
        <v>65</v>
      </c>
      <c r="J55" s="103" t="s">
        <v>19</v>
      </c>
      <c r="K55" s="97"/>
      <c r="L55" s="67">
        <f t="shared" si="35"/>
        <v>0</v>
      </c>
      <c r="M55" s="68">
        <v>9.5</v>
      </c>
      <c r="N55" s="44">
        <f t="shared" si="40"/>
        <v>0</v>
      </c>
      <c r="O55" s="67">
        <f t="shared" si="41"/>
        <v>0</v>
      </c>
      <c r="P55" s="67">
        <f t="shared" si="38"/>
        <v>0</v>
      </c>
      <c r="Q55" s="84">
        <f t="shared" si="42"/>
        <v>0</v>
      </c>
    </row>
    <row r="56" spans="1:19" s="7" customFormat="1" ht="26.1" customHeight="1" x14ac:dyDescent="0.25">
      <c r="A56" s="83" t="s">
        <v>195</v>
      </c>
      <c r="B56" s="40" t="s">
        <v>190</v>
      </c>
      <c r="C56" s="54">
        <v>15</v>
      </c>
      <c r="D56" s="54">
        <v>3</v>
      </c>
      <c r="E56" s="54">
        <v>8</v>
      </c>
      <c r="F56" s="54">
        <v>8</v>
      </c>
      <c r="G56" s="54">
        <v>4</v>
      </c>
      <c r="H56" s="54">
        <v>4</v>
      </c>
      <c r="I56" s="42">
        <f t="shared" si="34"/>
        <v>42</v>
      </c>
      <c r="J56" s="103" t="s">
        <v>19</v>
      </c>
      <c r="K56" s="97"/>
      <c r="L56" s="67">
        <f t="shared" si="35"/>
        <v>0</v>
      </c>
      <c r="M56" s="68">
        <v>9.5</v>
      </c>
      <c r="N56" s="44">
        <f t="shared" si="36"/>
        <v>0</v>
      </c>
      <c r="O56" s="67">
        <f t="shared" si="37"/>
        <v>0</v>
      </c>
      <c r="P56" s="67">
        <f t="shared" si="38"/>
        <v>0</v>
      </c>
      <c r="Q56" s="84">
        <f t="shared" si="39"/>
        <v>0</v>
      </c>
    </row>
    <row r="57" spans="1:19" s="7" customFormat="1" ht="17.100000000000001" customHeight="1" x14ac:dyDescent="0.25">
      <c r="A57" s="83" t="s">
        <v>342</v>
      </c>
      <c r="B57" s="40" t="s">
        <v>192</v>
      </c>
      <c r="C57" s="54">
        <v>10</v>
      </c>
      <c r="D57" s="54">
        <v>4</v>
      </c>
      <c r="E57" s="54">
        <v>7</v>
      </c>
      <c r="F57" s="54">
        <v>7</v>
      </c>
      <c r="G57" s="54">
        <v>3</v>
      </c>
      <c r="H57" s="54">
        <v>5</v>
      </c>
      <c r="I57" s="42">
        <f t="shared" si="34"/>
        <v>36</v>
      </c>
      <c r="J57" s="103" t="s">
        <v>19</v>
      </c>
      <c r="K57" s="97"/>
      <c r="L57" s="67">
        <f t="shared" si="35"/>
        <v>0</v>
      </c>
      <c r="M57" s="68">
        <v>9.5</v>
      </c>
      <c r="N57" s="44">
        <f t="shared" si="36"/>
        <v>0</v>
      </c>
      <c r="O57" s="67">
        <f t="shared" si="37"/>
        <v>0</v>
      </c>
      <c r="P57" s="67">
        <f t="shared" si="38"/>
        <v>0</v>
      </c>
      <c r="Q57" s="84">
        <f t="shared" si="39"/>
        <v>0</v>
      </c>
    </row>
    <row r="58" spans="1:19" s="7" customFormat="1" ht="26.1" customHeight="1" x14ac:dyDescent="0.25">
      <c r="A58" s="83" t="s">
        <v>343</v>
      </c>
      <c r="B58" s="40" t="s">
        <v>194</v>
      </c>
      <c r="C58" s="54">
        <v>186</v>
      </c>
      <c r="D58" s="54">
        <v>109</v>
      </c>
      <c r="E58" s="54">
        <v>135</v>
      </c>
      <c r="F58" s="54">
        <v>58</v>
      </c>
      <c r="G58" s="54">
        <v>32</v>
      </c>
      <c r="H58" s="54">
        <v>34</v>
      </c>
      <c r="I58" s="42">
        <f t="shared" si="34"/>
        <v>554</v>
      </c>
      <c r="J58" s="103" t="s">
        <v>187</v>
      </c>
      <c r="K58" s="97"/>
      <c r="L58" s="67">
        <f t="shared" si="35"/>
        <v>0</v>
      </c>
      <c r="M58" s="68">
        <v>9.5</v>
      </c>
      <c r="N58" s="44">
        <f t="shared" si="36"/>
        <v>0</v>
      </c>
      <c r="O58" s="67">
        <f t="shared" si="37"/>
        <v>0</v>
      </c>
      <c r="P58" s="67">
        <f t="shared" si="38"/>
        <v>0</v>
      </c>
      <c r="Q58" s="84">
        <f t="shared" si="39"/>
        <v>0</v>
      </c>
    </row>
    <row r="59" spans="1:19" s="7" customFormat="1" ht="17.100000000000001" customHeight="1" x14ac:dyDescent="0.25">
      <c r="A59" s="83" t="s">
        <v>344</v>
      </c>
      <c r="B59" s="40" t="s">
        <v>196</v>
      </c>
      <c r="C59" s="54">
        <v>30</v>
      </c>
      <c r="D59" s="54">
        <v>20</v>
      </c>
      <c r="E59" s="54">
        <v>35</v>
      </c>
      <c r="F59" s="54">
        <v>15</v>
      </c>
      <c r="G59" s="54">
        <v>8</v>
      </c>
      <c r="H59" s="54">
        <v>7</v>
      </c>
      <c r="I59" s="42">
        <f t="shared" ref="I59" si="43">SUM(C59:H59)</f>
        <v>115</v>
      </c>
      <c r="J59" s="103" t="s">
        <v>20</v>
      </c>
      <c r="K59" s="97"/>
      <c r="L59" s="67">
        <f t="shared" si="35"/>
        <v>0</v>
      </c>
      <c r="M59" s="68">
        <v>9.5</v>
      </c>
      <c r="N59" s="44">
        <f t="shared" ref="N59" si="44">K59*M59/100</f>
        <v>0</v>
      </c>
      <c r="O59" s="67">
        <f t="shared" ref="O59" si="45">K59++N59</f>
        <v>0</v>
      </c>
      <c r="P59" s="67">
        <f t="shared" si="38"/>
        <v>0</v>
      </c>
      <c r="Q59" s="84">
        <f t="shared" ref="Q59" si="46">I59*O59</f>
        <v>0</v>
      </c>
    </row>
    <row r="60" spans="1:19" s="7" customFormat="1" ht="17.100000000000001" customHeight="1" thickBot="1" x14ac:dyDescent="0.3">
      <c r="A60" s="112" t="s">
        <v>345</v>
      </c>
      <c r="B60" s="113" t="s">
        <v>350</v>
      </c>
      <c r="C60" s="114">
        <v>15</v>
      </c>
      <c r="D60" s="114">
        <v>10</v>
      </c>
      <c r="E60" s="114">
        <v>18</v>
      </c>
      <c r="F60" s="114">
        <v>7</v>
      </c>
      <c r="G60" s="114">
        <v>5</v>
      </c>
      <c r="H60" s="114">
        <v>4</v>
      </c>
      <c r="I60" s="115">
        <f t="shared" si="34"/>
        <v>59</v>
      </c>
      <c r="J60" s="116" t="s">
        <v>20</v>
      </c>
      <c r="K60" s="117"/>
      <c r="L60" s="118">
        <f t="shared" si="35"/>
        <v>0</v>
      </c>
      <c r="M60" s="119">
        <v>9.5</v>
      </c>
      <c r="N60" s="120">
        <f t="shared" si="36"/>
        <v>0</v>
      </c>
      <c r="O60" s="118">
        <f t="shared" si="37"/>
        <v>0</v>
      </c>
      <c r="P60" s="118">
        <f t="shared" si="38"/>
        <v>0</v>
      </c>
      <c r="Q60" s="121">
        <f t="shared" si="39"/>
        <v>0</v>
      </c>
    </row>
    <row r="61" spans="1:19" ht="17.100000000000001" customHeight="1" thickBot="1" x14ac:dyDescent="0.3">
      <c r="A61" s="122" t="s">
        <v>356</v>
      </c>
      <c r="B61" s="123"/>
      <c r="C61" s="123"/>
      <c r="D61" s="123"/>
      <c r="E61" s="123"/>
      <c r="F61" s="123"/>
      <c r="G61" s="123"/>
      <c r="H61" s="123"/>
      <c r="I61" s="123"/>
      <c r="J61" s="124"/>
      <c r="K61" s="125"/>
      <c r="L61" s="126">
        <f t="shared" ref="L61" si="47">SUM(L16:L60)</f>
        <v>0</v>
      </c>
      <c r="M61" s="125"/>
      <c r="N61" s="126"/>
      <c r="O61" s="127"/>
      <c r="P61" s="126">
        <f t="shared" ref="O61:Q61" si="48">SUM(P16:P60)</f>
        <v>0</v>
      </c>
      <c r="Q61" s="128">
        <f t="shared" si="48"/>
        <v>0</v>
      </c>
    </row>
    <row r="62" spans="1:19" ht="15" customHeight="1" x14ac:dyDescent="0.25">
      <c r="A62" s="129" t="s">
        <v>357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S62" s="11"/>
    </row>
    <row r="63" spans="1:19" ht="9.9499999999999993" customHeight="1" x14ac:dyDescent="0.25">
      <c r="A63" s="130"/>
      <c r="B63" s="130"/>
      <c r="C63" s="130"/>
      <c r="D63" s="130"/>
      <c r="E63" s="130"/>
      <c r="F63" s="130"/>
      <c r="G63" s="130"/>
      <c r="H63" s="130"/>
      <c r="I63" s="130"/>
      <c r="J63" s="130"/>
      <c r="K63" s="131"/>
      <c r="L63" s="131"/>
      <c r="M63" s="131"/>
      <c r="N63" s="131"/>
      <c r="O63" s="131"/>
      <c r="P63" s="131"/>
      <c r="Q63" s="131"/>
    </row>
    <row r="64" spans="1:19" ht="17.100000000000001" customHeight="1" x14ac:dyDescent="0.25">
      <c r="A64" s="129" t="s">
        <v>362</v>
      </c>
      <c r="B64" s="129"/>
      <c r="C64" s="132" t="s">
        <v>133</v>
      </c>
      <c r="D64" s="132"/>
      <c r="E64" s="132"/>
      <c r="F64" s="132"/>
      <c r="G64" s="132"/>
      <c r="H64" s="132"/>
      <c r="I64" s="132"/>
      <c r="J64" s="132"/>
      <c r="K64" s="132"/>
      <c r="L64" s="132"/>
      <c r="M64" s="132"/>
      <c r="N64" s="132"/>
      <c r="O64" s="132"/>
      <c r="P64" s="132"/>
      <c r="Q64" s="132"/>
    </row>
    <row r="65" spans="1:17" ht="17.100000000000001" customHeight="1" x14ac:dyDescent="0.25">
      <c r="A65" s="129"/>
      <c r="B65" s="129"/>
      <c r="C65" s="132" t="s">
        <v>134</v>
      </c>
      <c r="D65" s="132"/>
      <c r="E65" s="132"/>
      <c r="F65" s="132"/>
      <c r="G65" s="132"/>
      <c r="H65" s="132"/>
      <c r="I65" s="132"/>
      <c r="J65" s="132"/>
      <c r="K65" s="132"/>
      <c r="L65" s="132"/>
      <c r="M65" s="132"/>
      <c r="N65" s="132"/>
      <c r="O65" s="132"/>
      <c r="P65" s="132"/>
      <c r="Q65" s="132"/>
    </row>
    <row r="66" spans="1:17" ht="35.1" customHeight="1" x14ac:dyDescent="0.25">
      <c r="A66" s="130"/>
      <c r="B66" s="130"/>
      <c r="C66" s="132" t="s">
        <v>358</v>
      </c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</row>
    <row r="67" spans="1:17" ht="17.100000000000001" customHeight="1" x14ac:dyDescent="0.25">
      <c r="A67" s="133"/>
      <c r="B67" s="133"/>
      <c r="C67" s="132" t="s">
        <v>359</v>
      </c>
      <c r="D67" s="132"/>
      <c r="E67" s="132"/>
      <c r="F67" s="132"/>
      <c r="G67" s="132"/>
      <c r="H67" s="132"/>
      <c r="I67" s="132"/>
      <c r="J67" s="132"/>
      <c r="K67" s="132"/>
      <c r="L67" s="132"/>
      <c r="M67" s="132"/>
      <c r="N67" s="132"/>
      <c r="O67" s="132"/>
      <c r="P67" s="132"/>
      <c r="Q67" s="132"/>
    </row>
    <row r="68" spans="1:17" ht="15.95" customHeight="1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</row>
    <row r="69" spans="1:17" ht="15.95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</row>
    <row r="70" spans="1:17" s="3" customFormat="1" ht="15.95" customHeight="1" thickBot="1" x14ac:dyDescent="0.3">
      <c r="A70" s="134" t="s">
        <v>135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9"/>
      <c r="Q70" s="139"/>
    </row>
    <row r="71" spans="1:17" ht="15.95" customHeight="1" thickTop="1" thickBot="1" x14ac:dyDescent="0.3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8"/>
      <c r="L71" s="8"/>
      <c r="M71" s="8"/>
      <c r="N71" s="8"/>
      <c r="O71" s="8"/>
      <c r="P71" s="8"/>
      <c r="Q71" s="8"/>
    </row>
    <row r="72" spans="1:17" s="1" customFormat="1" ht="30" customHeight="1" x14ac:dyDescent="0.25">
      <c r="A72" s="164" t="s">
        <v>119</v>
      </c>
      <c r="B72" s="70" t="s">
        <v>120</v>
      </c>
      <c r="C72" s="70"/>
      <c r="D72" s="70"/>
      <c r="E72" s="70"/>
      <c r="F72" s="70"/>
      <c r="G72" s="70"/>
      <c r="H72" s="70"/>
      <c r="I72" s="70"/>
      <c r="J72" s="165" t="s">
        <v>117</v>
      </c>
      <c r="K72" s="166" t="s">
        <v>122</v>
      </c>
      <c r="L72" s="166"/>
      <c r="M72" s="166" t="s">
        <v>123</v>
      </c>
      <c r="N72" s="167" t="s">
        <v>124</v>
      </c>
      <c r="O72" s="168" t="s">
        <v>131</v>
      </c>
      <c r="P72" s="135"/>
      <c r="Q72" s="9"/>
    </row>
    <row r="73" spans="1:17" ht="15.95" customHeight="1" x14ac:dyDescent="0.25">
      <c r="A73" s="169" t="s">
        <v>106</v>
      </c>
      <c r="B73" s="141" t="s">
        <v>1</v>
      </c>
      <c r="C73" s="141"/>
      <c r="D73" s="141"/>
      <c r="E73" s="141"/>
      <c r="F73" s="141"/>
      <c r="G73" s="141"/>
      <c r="H73" s="141"/>
      <c r="I73" s="141"/>
      <c r="J73" s="142"/>
      <c r="K73" s="143"/>
      <c r="L73" s="143"/>
      <c r="M73" s="143"/>
      <c r="N73" s="143"/>
      <c r="O73" s="170"/>
      <c r="P73" s="136"/>
      <c r="Q73" s="10"/>
    </row>
    <row r="74" spans="1:17" ht="15.95" customHeight="1" x14ac:dyDescent="0.25">
      <c r="A74" s="171" t="s">
        <v>197</v>
      </c>
      <c r="B74" s="144" t="s">
        <v>2</v>
      </c>
      <c r="C74" s="144"/>
      <c r="D74" s="144"/>
      <c r="E74" s="144"/>
      <c r="F74" s="144"/>
      <c r="G74" s="144"/>
      <c r="H74" s="144"/>
      <c r="I74" s="144"/>
      <c r="J74" s="145" t="s">
        <v>3</v>
      </c>
      <c r="K74" s="146">
        <v>16.103999999999999</v>
      </c>
      <c r="L74" s="147"/>
      <c r="M74" s="147">
        <v>22</v>
      </c>
      <c r="N74" s="148">
        <f>K74*M74/100</f>
        <v>3.5428800000000003</v>
      </c>
      <c r="O74" s="172">
        <f>K74+N74</f>
        <v>19.646879999999999</v>
      </c>
      <c r="P74" s="137"/>
    </row>
    <row r="75" spans="1:17" ht="15.95" customHeight="1" x14ac:dyDescent="0.25">
      <c r="A75" s="171" t="s">
        <v>198</v>
      </c>
      <c r="B75" s="144" t="s">
        <v>4</v>
      </c>
      <c r="C75" s="144"/>
      <c r="D75" s="144"/>
      <c r="E75" s="144"/>
      <c r="F75" s="144"/>
      <c r="G75" s="144"/>
      <c r="H75" s="144"/>
      <c r="I75" s="144"/>
      <c r="J75" s="145" t="s">
        <v>3</v>
      </c>
      <c r="K75" s="146">
        <v>18.544</v>
      </c>
      <c r="L75" s="147"/>
      <c r="M75" s="147">
        <v>22</v>
      </c>
      <c r="N75" s="148">
        <f t="shared" ref="N75:N89" si="49">K75*M75/100</f>
        <v>4.0796799999999998</v>
      </c>
      <c r="O75" s="172">
        <f t="shared" ref="O75:O89" si="50">K75+N75</f>
        <v>22.62368</v>
      </c>
      <c r="P75" s="137"/>
    </row>
    <row r="76" spans="1:17" ht="15.95" customHeight="1" x14ac:dyDescent="0.25">
      <c r="A76" s="171" t="s">
        <v>199</v>
      </c>
      <c r="B76" s="144" t="s">
        <v>5</v>
      </c>
      <c r="C76" s="144"/>
      <c r="D76" s="144"/>
      <c r="E76" s="144"/>
      <c r="F76" s="144"/>
      <c r="G76" s="144"/>
      <c r="H76" s="144"/>
      <c r="I76" s="144"/>
      <c r="J76" s="145" t="s">
        <v>3</v>
      </c>
      <c r="K76" s="146">
        <v>18.544</v>
      </c>
      <c r="L76" s="147"/>
      <c r="M76" s="147">
        <v>22</v>
      </c>
      <c r="N76" s="148">
        <f t="shared" si="49"/>
        <v>4.0796799999999998</v>
      </c>
      <c r="O76" s="172">
        <f t="shared" si="50"/>
        <v>22.62368</v>
      </c>
      <c r="P76" s="137"/>
    </row>
    <row r="77" spans="1:17" ht="15.95" customHeight="1" x14ac:dyDescent="0.25">
      <c r="A77" s="171" t="s">
        <v>200</v>
      </c>
      <c r="B77" s="144" t="s">
        <v>6</v>
      </c>
      <c r="C77" s="144"/>
      <c r="D77" s="144"/>
      <c r="E77" s="144"/>
      <c r="F77" s="144"/>
      <c r="G77" s="144"/>
      <c r="H77" s="144"/>
      <c r="I77" s="144"/>
      <c r="J77" s="145" t="s">
        <v>3</v>
      </c>
      <c r="K77" s="146">
        <v>18.544</v>
      </c>
      <c r="L77" s="147"/>
      <c r="M77" s="147">
        <v>22</v>
      </c>
      <c r="N77" s="148">
        <f t="shared" si="49"/>
        <v>4.0796799999999998</v>
      </c>
      <c r="O77" s="172">
        <f t="shared" si="50"/>
        <v>22.62368</v>
      </c>
      <c r="P77" s="137"/>
    </row>
    <row r="78" spans="1:17" ht="15.95" customHeight="1" x14ac:dyDescent="0.25">
      <c r="A78" s="171" t="s">
        <v>201</v>
      </c>
      <c r="B78" s="144" t="s">
        <v>7</v>
      </c>
      <c r="C78" s="144"/>
      <c r="D78" s="144"/>
      <c r="E78" s="144"/>
      <c r="F78" s="144"/>
      <c r="G78" s="144"/>
      <c r="H78" s="144"/>
      <c r="I78" s="144"/>
      <c r="J78" s="145" t="s">
        <v>3</v>
      </c>
      <c r="K78" s="146">
        <v>18.544</v>
      </c>
      <c r="L78" s="147"/>
      <c r="M78" s="147">
        <v>22</v>
      </c>
      <c r="N78" s="148">
        <f t="shared" si="49"/>
        <v>4.0796799999999998</v>
      </c>
      <c r="O78" s="172">
        <f t="shared" si="50"/>
        <v>22.62368</v>
      </c>
      <c r="P78" s="137"/>
    </row>
    <row r="79" spans="1:17" ht="15.95" customHeight="1" x14ac:dyDescent="0.25">
      <c r="A79" s="171" t="s">
        <v>202</v>
      </c>
      <c r="B79" s="144" t="s">
        <v>8</v>
      </c>
      <c r="C79" s="144"/>
      <c r="D79" s="144"/>
      <c r="E79" s="144"/>
      <c r="F79" s="144"/>
      <c r="G79" s="144"/>
      <c r="H79" s="144"/>
      <c r="I79" s="144"/>
      <c r="J79" s="145" t="s">
        <v>3</v>
      </c>
      <c r="K79" s="146">
        <v>18.544</v>
      </c>
      <c r="L79" s="147"/>
      <c r="M79" s="147">
        <v>22</v>
      </c>
      <c r="N79" s="148">
        <f t="shared" si="49"/>
        <v>4.0796799999999998</v>
      </c>
      <c r="O79" s="172">
        <f t="shared" si="50"/>
        <v>22.62368</v>
      </c>
      <c r="P79" s="137"/>
    </row>
    <row r="80" spans="1:17" ht="15.95" customHeight="1" x14ac:dyDescent="0.25">
      <c r="A80" s="171" t="s">
        <v>203</v>
      </c>
      <c r="B80" s="144" t="s">
        <v>9</v>
      </c>
      <c r="C80" s="144"/>
      <c r="D80" s="144"/>
      <c r="E80" s="144"/>
      <c r="F80" s="144"/>
      <c r="G80" s="144"/>
      <c r="H80" s="144"/>
      <c r="I80" s="144"/>
      <c r="J80" s="145" t="s">
        <v>3</v>
      </c>
      <c r="K80" s="146">
        <v>18.544</v>
      </c>
      <c r="L80" s="147"/>
      <c r="M80" s="147">
        <v>22</v>
      </c>
      <c r="N80" s="148">
        <f t="shared" si="49"/>
        <v>4.0796799999999998</v>
      </c>
      <c r="O80" s="172">
        <f t="shared" si="50"/>
        <v>22.62368</v>
      </c>
      <c r="P80" s="137"/>
    </row>
    <row r="81" spans="1:16" ht="15.95" customHeight="1" x14ac:dyDescent="0.25">
      <c r="A81" s="171" t="s">
        <v>204</v>
      </c>
      <c r="B81" s="144" t="s">
        <v>10</v>
      </c>
      <c r="C81" s="144"/>
      <c r="D81" s="144"/>
      <c r="E81" s="144"/>
      <c r="F81" s="144"/>
      <c r="G81" s="144"/>
      <c r="H81" s="144"/>
      <c r="I81" s="144"/>
      <c r="J81" s="145" t="s">
        <v>3</v>
      </c>
      <c r="K81" s="146">
        <v>18.544</v>
      </c>
      <c r="L81" s="147"/>
      <c r="M81" s="147">
        <v>22</v>
      </c>
      <c r="N81" s="148">
        <f t="shared" si="49"/>
        <v>4.0796799999999998</v>
      </c>
      <c r="O81" s="172">
        <f t="shared" si="50"/>
        <v>22.62368</v>
      </c>
      <c r="P81" s="137"/>
    </row>
    <row r="82" spans="1:16" ht="15.95" customHeight="1" x14ac:dyDescent="0.25">
      <c r="A82" s="171" t="s">
        <v>205</v>
      </c>
      <c r="B82" s="149" t="s">
        <v>11</v>
      </c>
      <c r="C82" s="149"/>
      <c r="D82" s="149"/>
      <c r="E82" s="149"/>
      <c r="F82" s="149"/>
      <c r="G82" s="149"/>
      <c r="H82" s="149"/>
      <c r="I82" s="149"/>
      <c r="J82" s="145" t="s">
        <v>3</v>
      </c>
      <c r="K82" s="146">
        <v>3.2208000000000001</v>
      </c>
      <c r="L82" s="147"/>
      <c r="M82" s="147">
        <v>22</v>
      </c>
      <c r="N82" s="148">
        <f t="shared" si="49"/>
        <v>0.70857600000000009</v>
      </c>
      <c r="O82" s="172">
        <f t="shared" si="50"/>
        <v>3.9293760000000004</v>
      </c>
      <c r="P82" s="137"/>
    </row>
    <row r="83" spans="1:16" ht="15.95" customHeight="1" x14ac:dyDescent="0.25">
      <c r="A83" s="171" t="s">
        <v>206</v>
      </c>
      <c r="B83" s="150" t="s">
        <v>12</v>
      </c>
      <c r="C83" s="150"/>
      <c r="D83" s="150"/>
      <c r="E83" s="150"/>
      <c r="F83" s="150"/>
      <c r="G83" s="150"/>
      <c r="H83" s="150"/>
      <c r="I83" s="150"/>
      <c r="J83" s="145" t="s">
        <v>3</v>
      </c>
      <c r="K83" s="146">
        <v>3.6721999999999997</v>
      </c>
      <c r="L83" s="147"/>
      <c r="M83" s="147">
        <v>22</v>
      </c>
      <c r="N83" s="148">
        <f t="shared" si="49"/>
        <v>0.80788399999999994</v>
      </c>
      <c r="O83" s="172">
        <f t="shared" si="50"/>
        <v>4.4800839999999997</v>
      </c>
      <c r="P83" s="137"/>
    </row>
    <row r="84" spans="1:16" ht="15.95" customHeight="1" x14ac:dyDescent="0.25">
      <c r="A84" s="171" t="s">
        <v>207</v>
      </c>
      <c r="B84" s="150" t="s">
        <v>13</v>
      </c>
      <c r="C84" s="150"/>
      <c r="D84" s="150"/>
      <c r="E84" s="150"/>
      <c r="F84" s="150"/>
      <c r="G84" s="150"/>
      <c r="H84" s="150"/>
      <c r="I84" s="150"/>
      <c r="J84" s="145" t="s">
        <v>3</v>
      </c>
      <c r="K84" s="146">
        <v>3.7088000000000001</v>
      </c>
      <c r="L84" s="147"/>
      <c r="M84" s="147">
        <v>22</v>
      </c>
      <c r="N84" s="148">
        <f t="shared" si="49"/>
        <v>0.81593600000000011</v>
      </c>
      <c r="O84" s="172">
        <f t="shared" si="50"/>
        <v>4.5247359999999999</v>
      </c>
      <c r="P84" s="137"/>
    </row>
    <row r="85" spans="1:16" ht="15.95" customHeight="1" x14ac:dyDescent="0.25">
      <c r="A85" s="171" t="s">
        <v>208</v>
      </c>
      <c r="B85" s="150" t="s">
        <v>14</v>
      </c>
      <c r="C85" s="150"/>
      <c r="D85" s="150"/>
      <c r="E85" s="150"/>
      <c r="F85" s="150"/>
      <c r="G85" s="150"/>
      <c r="H85" s="150"/>
      <c r="I85" s="150"/>
      <c r="J85" s="145" t="s">
        <v>3</v>
      </c>
      <c r="K85" s="146">
        <v>3.7088000000000001</v>
      </c>
      <c r="L85" s="147"/>
      <c r="M85" s="147">
        <v>22</v>
      </c>
      <c r="N85" s="148">
        <f t="shared" si="49"/>
        <v>0.81593600000000011</v>
      </c>
      <c r="O85" s="172">
        <f t="shared" si="50"/>
        <v>4.5247359999999999</v>
      </c>
      <c r="P85" s="137"/>
    </row>
    <row r="86" spans="1:16" ht="15.95" customHeight="1" x14ac:dyDescent="0.25">
      <c r="A86" s="171" t="s">
        <v>209</v>
      </c>
      <c r="B86" s="144" t="s">
        <v>15</v>
      </c>
      <c r="C86" s="144"/>
      <c r="D86" s="144"/>
      <c r="E86" s="144"/>
      <c r="F86" s="144"/>
      <c r="G86" s="144"/>
      <c r="H86" s="144"/>
      <c r="I86" s="144"/>
      <c r="J86" s="145" t="s">
        <v>3</v>
      </c>
      <c r="K86" s="146">
        <v>31.061199999999999</v>
      </c>
      <c r="L86" s="147"/>
      <c r="M86" s="147">
        <v>22</v>
      </c>
      <c r="N86" s="148">
        <f t="shared" si="49"/>
        <v>6.8334640000000002</v>
      </c>
      <c r="O86" s="172">
        <f t="shared" si="50"/>
        <v>37.894663999999999</v>
      </c>
      <c r="P86" s="137"/>
    </row>
    <row r="87" spans="1:16" ht="15.95" customHeight="1" x14ac:dyDescent="0.25">
      <c r="A87" s="171" t="s">
        <v>210</v>
      </c>
      <c r="B87" s="144" t="s">
        <v>16</v>
      </c>
      <c r="C87" s="144"/>
      <c r="D87" s="144"/>
      <c r="E87" s="144"/>
      <c r="F87" s="144"/>
      <c r="G87" s="144"/>
      <c r="H87" s="144"/>
      <c r="I87" s="144"/>
      <c r="J87" s="145" t="s">
        <v>3</v>
      </c>
      <c r="K87" s="146">
        <v>28.303999999999998</v>
      </c>
      <c r="L87" s="147"/>
      <c r="M87" s="147">
        <v>22</v>
      </c>
      <c r="N87" s="148">
        <f t="shared" si="49"/>
        <v>6.2268799999999995</v>
      </c>
      <c r="O87" s="172">
        <f t="shared" si="50"/>
        <v>34.530879999999996</v>
      </c>
      <c r="P87" s="137"/>
    </row>
    <row r="88" spans="1:16" ht="15.95" customHeight="1" x14ac:dyDescent="0.25">
      <c r="A88" s="171" t="s">
        <v>211</v>
      </c>
      <c r="B88" s="144" t="s">
        <v>17</v>
      </c>
      <c r="C88" s="144"/>
      <c r="D88" s="144"/>
      <c r="E88" s="144"/>
      <c r="F88" s="144"/>
      <c r="G88" s="144"/>
      <c r="H88" s="144"/>
      <c r="I88" s="144"/>
      <c r="J88" s="145" t="s">
        <v>3</v>
      </c>
      <c r="K88" s="146">
        <v>39.04</v>
      </c>
      <c r="L88" s="147"/>
      <c r="M88" s="147">
        <v>22</v>
      </c>
      <c r="N88" s="148">
        <f t="shared" si="49"/>
        <v>8.5887999999999991</v>
      </c>
      <c r="O88" s="172">
        <f t="shared" si="50"/>
        <v>47.628799999999998</v>
      </c>
      <c r="P88" s="137"/>
    </row>
    <row r="89" spans="1:16" ht="15.95" customHeight="1" x14ac:dyDescent="0.25">
      <c r="A89" s="171" t="s">
        <v>212</v>
      </c>
      <c r="B89" s="144" t="s">
        <v>18</v>
      </c>
      <c r="C89" s="144"/>
      <c r="D89" s="144"/>
      <c r="E89" s="144"/>
      <c r="F89" s="144"/>
      <c r="G89" s="144"/>
      <c r="H89" s="144"/>
      <c r="I89" s="144"/>
      <c r="J89" s="145" t="s">
        <v>3</v>
      </c>
      <c r="K89" s="146">
        <v>39.04</v>
      </c>
      <c r="L89" s="147"/>
      <c r="M89" s="147">
        <v>22</v>
      </c>
      <c r="N89" s="148">
        <f t="shared" si="49"/>
        <v>8.5887999999999991</v>
      </c>
      <c r="O89" s="172">
        <f t="shared" si="50"/>
        <v>47.628799999999998</v>
      </c>
      <c r="P89" s="137"/>
    </row>
    <row r="90" spans="1:16" ht="15.95" customHeight="1" x14ac:dyDescent="0.25">
      <c r="A90" s="171"/>
      <c r="B90" s="144"/>
      <c r="C90" s="144"/>
      <c r="D90" s="144"/>
      <c r="E90" s="144"/>
      <c r="F90" s="144"/>
      <c r="G90" s="144"/>
      <c r="H90" s="144"/>
      <c r="I90" s="144"/>
      <c r="J90" s="145"/>
      <c r="K90" s="146"/>
      <c r="L90" s="147"/>
      <c r="M90" s="147"/>
      <c r="N90" s="148"/>
      <c r="O90" s="172"/>
      <c r="P90" s="137"/>
    </row>
    <row r="91" spans="1:16" ht="15.95" customHeight="1" x14ac:dyDescent="0.25">
      <c r="A91" s="173" t="s">
        <v>107</v>
      </c>
      <c r="B91" s="151" t="s">
        <v>22</v>
      </c>
      <c r="C91" s="152"/>
      <c r="D91" s="152"/>
      <c r="E91" s="152"/>
      <c r="F91" s="152"/>
      <c r="G91" s="152"/>
      <c r="H91" s="152"/>
      <c r="I91" s="153"/>
      <c r="J91" s="154"/>
      <c r="K91" s="155"/>
      <c r="L91" s="155"/>
      <c r="M91" s="155"/>
      <c r="N91" s="155"/>
      <c r="O91" s="174"/>
      <c r="P91" s="138"/>
    </row>
    <row r="92" spans="1:16" ht="15.95" customHeight="1" x14ac:dyDescent="0.25">
      <c r="A92" s="171" t="s">
        <v>213</v>
      </c>
      <c r="B92" s="144" t="s">
        <v>23</v>
      </c>
      <c r="C92" s="144"/>
      <c r="D92" s="144"/>
      <c r="E92" s="144"/>
      <c r="F92" s="144"/>
      <c r="G92" s="144"/>
      <c r="H92" s="144"/>
      <c r="I92" s="144"/>
      <c r="J92" s="156" t="s">
        <v>3</v>
      </c>
      <c r="K92" s="157">
        <v>18.422000000000001</v>
      </c>
      <c r="L92" s="45"/>
      <c r="M92" s="147">
        <v>22</v>
      </c>
      <c r="N92" s="148">
        <f t="shared" ref="N92" si="51">K92*M92/100</f>
        <v>4.0528399999999998</v>
      </c>
      <c r="O92" s="172">
        <f t="shared" ref="O92" si="52">K92+N92</f>
        <v>22.47484</v>
      </c>
      <c r="P92" s="137"/>
    </row>
    <row r="93" spans="1:16" ht="15.95" customHeight="1" x14ac:dyDescent="0.25">
      <c r="A93" s="171" t="s">
        <v>214</v>
      </c>
      <c r="B93" s="144" t="s">
        <v>24</v>
      </c>
      <c r="C93" s="144"/>
      <c r="D93" s="144"/>
      <c r="E93" s="144"/>
      <c r="F93" s="144"/>
      <c r="G93" s="144"/>
      <c r="H93" s="144"/>
      <c r="I93" s="144"/>
      <c r="J93" s="156" t="s">
        <v>3</v>
      </c>
      <c r="K93" s="157">
        <v>21.837999999999997</v>
      </c>
      <c r="L93" s="45"/>
      <c r="M93" s="147">
        <v>22</v>
      </c>
      <c r="N93" s="148">
        <f t="shared" ref="N93:N162" si="53">K93*M93/100</f>
        <v>4.8043599999999991</v>
      </c>
      <c r="O93" s="172">
        <f t="shared" ref="O93:O162" si="54">K93+N93</f>
        <v>26.642359999999996</v>
      </c>
      <c r="P93" s="137"/>
    </row>
    <row r="94" spans="1:16" ht="15.95" customHeight="1" x14ac:dyDescent="0.25">
      <c r="A94" s="171" t="s">
        <v>215</v>
      </c>
      <c r="B94" s="149" t="s">
        <v>25</v>
      </c>
      <c r="C94" s="149"/>
      <c r="D94" s="149"/>
      <c r="E94" s="149"/>
      <c r="F94" s="149"/>
      <c r="G94" s="149"/>
      <c r="H94" s="149"/>
      <c r="I94" s="149"/>
      <c r="J94" s="156" t="s">
        <v>3</v>
      </c>
      <c r="K94" s="157">
        <v>40.015999999999998</v>
      </c>
      <c r="L94" s="45"/>
      <c r="M94" s="147">
        <v>22</v>
      </c>
      <c r="N94" s="148">
        <f t="shared" si="53"/>
        <v>8.8035199999999989</v>
      </c>
      <c r="O94" s="172">
        <f t="shared" si="54"/>
        <v>48.819519999999997</v>
      </c>
      <c r="P94" s="137"/>
    </row>
    <row r="95" spans="1:16" ht="15.95" customHeight="1" x14ac:dyDescent="0.25">
      <c r="A95" s="171" t="s">
        <v>216</v>
      </c>
      <c r="B95" s="149" t="s">
        <v>26</v>
      </c>
      <c r="C95" s="149"/>
      <c r="D95" s="149"/>
      <c r="E95" s="149"/>
      <c r="F95" s="149"/>
      <c r="G95" s="149"/>
      <c r="H95" s="149"/>
      <c r="I95" s="149"/>
      <c r="J95" s="156" t="s">
        <v>3</v>
      </c>
      <c r="K95" s="157">
        <v>41.357999999999997</v>
      </c>
      <c r="L95" s="45"/>
      <c r="M95" s="147">
        <v>22</v>
      </c>
      <c r="N95" s="148">
        <f t="shared" si="53"/>
        <v>9.0987600000000004</v>
      </c>
      <c r="O95" s="172">
        <f t="shared" si="54"/>
        <v>50.456759999999996</v>
      </c>
      <c r="P95" s="137"/>
    </row>
    <row r="96" spans="1:16" ht="15.95" customHeight="1" x14ac:dyDescent="0.25">
      <c r="A96" s="171" t="s">
        <v>217</v>
      </c>
      <c r="B96" s="144" t="s">
        <v>27</v>
      </c>
      <c r="C96" s="144"/>
      <c r="D96" s="144"/>
      <c r="E96" s="144"/>
      <c r="F96" s="144"/>
      <c r="G96" s="144"/>
      <c r="H96" s="144"/>
      <c r="I96" s="144"/>
      <c r="J96" s="156" t="s">
        <v>3</v>
      </c>
      <c r="K96" s="157">
        <v>42.455999999999996</v>
      </c>
      <c r="L96" s="45"/>
      <c r="M96" s="147">
        <v>22</v>
      </c>
      <c r="N96" s="148">
        <f t="shared" si="53"/>
        <v>9.3403199999999984</v>
      </c>
      <c r="O96" s="172">
        <f t="shared" si="54"/>
        <v>51.796319999999994</v>
      </c>
      <c r="P96" s="137"/>
    </row>
    <row r="97" spans="1:17" ht="15.95" customHeight="1" x14ac:dyDescent="0.25">
      <c r="A97" s="171" t="s">
        <v>218</v>
      </c>
      <c r="B97" s="149" t="s">
        <v>28</v>
      </c>
      <c r="C97" s="149"/>
      <c r="D97" s="149"/>
      <c r="E97" s="149"/>
      <c r="F97" s="149"/>
      <c r="G97" s="149"/>
      <c r="H97" s="149"/>
      <c r="I97" s="149"/>
      <c r="J97" s="156" t="s">
        <v>3</v>
      </c>
      <c r="K97" s="157">
        <v>15.006</v>
      </c>
      <c r="L97" s="45"/>
      <c r="M97" s="147">
        <v>22</v>
      </c>
      <c r="N97" s="148">
        <f t="shared" si="53"/>
        <v>3.30132</v>
      </c>
      <c r="O97" s="172">
        <f t="shared" si="54"/>
        <v>18.307320000000001</v>
      </c>
      <c r="P97" s="137"/>
    </row>
    <row r="98" spans="1:17" ht="15.95" customHeight="1" x14ac:dyDescent="0.25">
      <c r="A98" s="171" t="s">
        <v>219</v>
      </c>
      <c r="B98" s="149" t="s">
        <v>29</v>
      </c>
      <c r="C98" s="149"/>
      <c r="D98" s="149"/>
      <c r="E98" s="149"/>
      <c r="F98" s="149"/>
      <c r="G98" s="149"/>
      <c r="H98" s="149"/>
      <c r="I98" s="149"/>
      <c r="J98" s="156" t="s">
        <v>3</v>
      </c>
      <c r="K98" s="157">
        <v>3.6844000000000001</v>
      </c>
      <c r="L98" s="45"/>
      <c r="M98" s="147">
        <v>22</v>
      </c>
      <c r="N98" s="148">
        <f t="shared" si="53"/>
        <v>0.81056800000000007</v>
      </c>
      <c r="O98" s="172">
        <f t="shared" si="54"/>
        <v>4.4949680000000001</v>
      </c>
      <c r="P98" s="137"/>
    </row>
    <row r="99" spans="1:17" s="1" customFormat="1" ht="23.45" customHeight="1" x14ac:dyDescent="0.25">
      <c r="A99" s="175" t="s">
        <v>119</v>
      </c>
      <c r="B99" s="30" t="s">
        <v>120</v>
      </c>
      <c r="C99" s="30"/>
      <c r="D99" s="30"/>
      <c r="E99" s="30"/>
      <c r="F99" s="30"/>
      <c r="G99" s="30"/>
      <c r="H99" s="30"/>
      <c r="I99" s="30"/>
      <c r="J99" s="140" t="s">
        <v>117</v>
      </c>
      <c r="K99" s="60" t="s">
        <v>122</v>
      </c>
      <c r="L99" s="60"/>
      <c r="M99" s="60" t="s">
        <v>123</v>
      </c>
      <c r="N99" s="64" t="s">
        <v>124</v>
      </c>
      <c r="O99" s="176" t="s">
        <v>131</v>
      </c>
      <c r="P99" s="135"/>
      <c r="Q99" s="9"/>
    </row>
    <row r="100" spans="1:17" ht="12" customHeight="1" x14ac:dyDescent="0.25">
      <c r="A100" s="169" t="s">
        <v>106</v>
      </c>
      <c r="B100" s="141" t="s">
        <v>1</v>
      </c>
      <c r="C100" s="141"/>
      <c r="D100" s="141"/>
      <c r="E100" s="141"/>
      <c r="F100" s="141"/>
      <c r="G100" s="141"/>
      <c r="H100" s="141"/>
      <c r="I100" s="141"/>
      <c r="J100" s="142"/>
      <c r="K100" s="143"/>
      <c r="L100" s="143"/>
      <c r="M100" s="143"/>
      <c r="N100" s="143"/>
      <c r="O100" s="170"/>
      <c r="P100" s="136"/>
      <c r="Q100" s="10"/>
    </row>
    <row r="101" spans="1:17" ht="15.95" customHeight="1" x14ac:dyDescent="0.25">
      <c r="A101" s="171" t="s">
        <v>220</v>
      </c>
      <c r="B101" s="149" t="s">
        <v>30</v>
      </c>
      <c r="C101" s="149"/>
      <c r="D101" s="149"/>
      <c r="E101" s="149"/>
      <c r="F101" s="149"/>
      <c r="G101" s="149"/>
      <c r="H101" s="149"/>
      <c r="I101" s="149"/>
      <c r="J101" s="156" t="s">
        <v>3</v>
      </c>
      <c r="K101" s="157">
        <v>4.3676000000000004</v>
      </c>
      <c r="L101" s="45"/>
      <c r="M101" s="147">
        <v>22</v>
      </c>
      <c r="N101" s="148">
        <f t="shared" si="53"/>
        <v>0.96087200000000006</v>
      </c>
      <c r="O101" s="172">
        <f t="shared" si="54"/>
        <v>5.3284720000000005</v>
      </c>
      <c r="P101" s="137"/>
    </row>
    <row r="102" spans="1:17" ht="15.95" customHeight="1" x14ac:dyDescent="0.25">
      <c r="A102" s="171" t="s">
        <v>221</v>
      </c>
      <c r="B102" s="149" t="s">
        <v>31</v>
      </c>
      <c r="C102" s="149"/>
      <c r="D102" s="149"/>
      <c r="E102" s="149"/>
      <c r="F102" s="149"/>
      <c r="G102" s="149"/>
      <c r="H102" s="149"/>
      <c r="I102" s="149"/>
      <c r="J102" s="156" t="s">
        <v>3</v>
      </c>
      <c r="K102" s="157">
        <v>8.0031999999999996</v>
      </c>
      <c r="L102" s="45"/>
      <c r="M102" s="147">
        <v>22</v>
      </c>
      <c r="N102" s="148">
        <f t="shared" si="53"/>
        <v>1.760704</v>
      </c>
      <c r="O102" s="172">
        <f t="shared" si="54"/>
        <v>9.7639040000000001</v>
      </c>
      <c r="P102" s="137"/>
    </row>
    <row r="103" spans="1:17" ht="15.95" customHeight="1" x14ac:dyDescent="0.25">
      <c r="A103" s="171" t="s">
        <v>222</v>
      </c>
      <c r="B103" s="149" t="s">
        <v>32</v>
      </c>
      <c r="C103" s="149"/>
      <c r="D103" s="149"/>
      <c r="E103" s="149"/>
      <c r="F103" s="149"/>
      <c r="G103" s="149"/>
      <c r="H103" s="149"/>
      <c r="I103" s="149"/>
      <c r="J103" s="156" t="s">
        <v>3</v>
      </c>
      <c r="K103" s="157">
        <v>9.4916</v>
      </c>
      <c r="L103" s="45"/>
      <c r="M103" s="147">
        <v>22</v>
      </c>
      <c r="N103" s="148">
        <f t="shared" si="53"/>
        <v>2.088152</v>
      </c>
      <c r="O103" s="172">
        <f t="shared" si="54"/>
        <v>11.579751999999999</v>
      </c>
      <c r="P103" s="137"/>
    </row>
    <row r="104" spans="1:17" ht="15.95" customHeight="1" x14ac:dyDescent="0.25">
      <c r="A104" s="171" t="s">
        <v>223</v>
      </c>
      <c r="B104" s="149" t="s">
        <v>33</v>
      </c>
      <c r="C104" s="149"/>
      <c r="D104" s="149"/>
      <c r="E104" s="149"/>
      <c r="F104" s="149"/>
      <c r="G104" s="149"/>
      <c r="H104" s="149"/>
      <c r="I104" s="149"/>
      <c r="J104" s="156" t="s">
        <v>3</v>
      </c>
      <c r="K104" s="157">
        <v>8.4911999999999992</v>
      </c>
      <c r="L104" s="45"/>
      <c r="M104" s="147">
        <v>22</v>
      </c>
      <c r="N104" s="148">
        <f t="shared" si="53"/>
        <v>1.8680639999999999</v>
      </c>
      <c r="O104" s="172">
        <f t="shared" si="54"/>
        <v>10.359264</v>
      </c>
      <c r="P104" s="137"/>
    </row>
    <row r="105" spans="1:17" ht="15.95" customHeight="1" x14ac:dyDescent="0.25">
      <c r="A105" s="171" t="s">
        <v>224</v>
      </c>
      <c r="B105" s="149" t="s">
        <v>34</v>
      </c>
      <c r="C105" s="149"/>
      <c r="D105" s="149"/>
      <c r="E105" s="149"/>
      <c r="F105" s="149"/>
      <c r="G105" s="149"/>
      <c r="H105" s="149"/>
      <c r="I105" s="149"/>
      <c r="J105" s="156" t="s">
        <v>3</v>
      </c>
      <c r="K105" s="157">
        <v>9.0036000000000005</v>
      </c>
      <c r="L105" s="45"/>
      <c r="M105" s="147">
        <v>22</v>
      </c>
      <c r="N105" s="148">
        <f t="shared" si="53"/>
        <v>1.9807920000000001</v>
      </c>
      <c r="O105" s="172">
        <f t="shared" si="54"/>
        <v>10.984392</v>
      </c>
      <c r="P105" s="137"/>
    </row>
    <row r="106" spans="1:17" ht="15.95" customHeight="1" x14ac:dyDescent="0.25">
      <c r="A106" s="171" t="s">
        <v>225</v>
      </c>
      <c r="B106" s="144" t="s">
        <v>35</v>
      </c>
      <c r="C106" s="144"/>
      <c r="D106" s="144"/>
      <c r="E106" s="144"/>
      <c r="F106" s="144"/>
      <c r="G106" s="144"/>
      <c r="H106" s="144"/>
      <c r="I106" s="144"/>
      <c r="J106" s="145" t="s">
        <v>3</v>
      </c>
      <c r="K106" s="157">
        <v>25.497999999999998</v>
      </c>
      <c r="L106" s="45"/>
      <c r="M106" s="147">
        <v>22</v>
      </c>
      <c r="N106" s="148">
        <f t="shared" si="53"/>
        <v>5.6095599999999992</v>
      </c>
      <c r="O106" s="172">
        <f t="shared" si="54"/>
        <v>31.107559999999996</v>
      </c>
      <c r="P106" s="137"/>
    </row>
    <row r="107" spans="1:17" ht="15.95" customHeight="1" x14ac:dyDescent="0.25">
      <c r="A107" s="171" t="s">
        <v>226</v>
      </c>
      <c r="B107" s="158" t="s">
        <v>108</v>
      </c>
      <c r="C107" s="158"/>
      <c r="D107" s="158"/>
      <c r="E107" s="158"/>
      <c r="F107" s="158"/>
      <c r="G107" s="158"/>
      <c r="H107" s="158"/>
      <c r="I107" s="158"/>
      <c r="J107" s="145" t="s">
        <v>3</v>
      </c>
      <c r="K107" s="157">
        <v>55.021999999999998</v>
      </c>
      <c r="L107" s="45"/>
      <c r="M107" s="147">
        <v>22</v>
      </c>
      <c r="N107" s="148">
        <f t="shared" si="53"/>
        <v>12.104839999999999</v>
      </c>
      <c r="O107" s="172">
        <f t="shared" si="54"/>
        <v>67.126840000000001</v>
      </c>
      <c r="P107" s="137"/>
    </row>
    <row r="108" spans="1:17" ht="14.1" customHeight="1" x14ac:dyDescent="0.25">
      <c r="A108" s="171" t="s">
        <v>227</v>
      </c>
      <c r="B108" s="158" t="s">
        <v>180</v>
      </c>
      <c r="C108" s="158"/>
      <c r="D108" s="158"/>
      <c r="E108" s="158"/>
      <c r="F108" s="158"/>
      <c r="G108" s="158"/>
      <c r="H108" s="158"/>
      <c r="I108" s="158"/>
      <c r="J108" s="145" t="s">
        <v>3</v>
      </c>
      <c r="K108" s="157">
        <v>15.006</v>
      </c>
      <c r="L108" s="45"/>
      <c r="M108" s="147">
        <v>22</v>
      </c>
      <c r="N108" s="148">
        <f t="shared" si="53"/>
        <v>3.30132</v>
      </c>
      <c r="O108" s="172">
        <f t="shared" si="54"/>
        <v>18.307320000000001</v>
      </c>
      <c r="P108" s="137"/>
    </row>
    <row r="109" spans="1:17" ht="15.95" customHeight="1" x14ac:dyDescent="0.25">
      <c r="A109" s="171" t="s">
        <v>228</v>
      </c>
      <c r="B109" s="144" t="s">
        <v>111</v>
      </c>
      <c r="C109" s="144"/>
      <c r="D109" s="144"/>
      <c r="E109" s="144"/>
      <c r="F109" s="144"/>
      <c r="G109" s="144"/>
      <c r="H109" s="144"/>
      <c r="I109" s="144"/>
      <c r="J109" s="145" t="s">
        <v>3</v>
      </c>
      <c r="K109" s="157">
        <v>5.0995999999999997</v>
      </c>
      <c r="L109" s="45"/>
      <c r="M109" s="147">
        <v>22</v>
      </c>
      <c r="N109" s="148">
        <f t="shared" si="53"/>
        <v>1.121912</v>
      </c>
      <c r="O109" s="172">
        <f t="shared" si="54"/>
        <v>6.2215119999999997</v>
      </c>
      <c r="P109" s="137"/>
    </row>
    <row r="110" spans="1:17" ht="15.95" customHeight="1" x14ac:dyDescent="0.25">
      <c r="A110" s="171" t="s">
        <v>229</v>
      </c>
      <c r="B110" s="158" t="s">
        <v>109</v>
      </c>
      <c r="C110" s="158"/>
      <c r="D110" s="158"/>
      <c r="E110" s="158"/>
      <c r="F110" s="158"/>
      <c r="G110" s="158"/>
      <c r="H110" s="158"/>
      <c r="I110" s="158"/>
      <c r="J110" s="145" t="s">
        <v>3</v>
      </c>
      <c r="K110" s="157">
        <v>11.004399999999999</v>
      </c>
      <c r="L110" s="45"/>
      <c r="M110" s="147">
        <v>22</v>
      </c>
      <c r="N110" s="148">
        <f t="shared" si="53"/>
        <v>2.4209679999999998</v>
      </c>
      <c r="O110" s="172">
        <f t="shared" si="54"/>
        <v>13.425367999999999</v>
      </c>
      <c r="P110" s="137"/>
    </row>
    <row r="111" spans="1:17" ht="15.95" customHeight="1" x14ac:dyDescent="0.25">
      <c r="A111" s="171" t="s">
        <v>230</v>
      </c>
      <c r="B111" s="158" t="s">
        <v>231</v>
      </c>
      <c r="C111" s="158"/>
      <c r="D111" s="158"/>
      <c r="E111" s="158"/>
      <c r="F111" s="158"/>
      <c r="G111" s="158"/>
      <c r="H111" s="158"/>
      <c r="I111" s="158"/>
      <c r="J111" s="145" t="s">
        <v>3</v>
      </c>
      <c r="K111" s="157">
        <v>3.0011999999999999</v>
      </c>
      <c r="L111" s="45"/>
      <c r="M111" s="147">
        <v>22</v>
      </c>
      <c r="N111" s="148">
        <f t="shared" si="53"/>
        <v>0.66026399999999996</v>
      </c>
      <c r="O111" s="172">
        <f t="shared" si="54"/>
        <v>3.6614639999999996</v>
      </c>
      <c r="P111" s="137"/>
    </row>
    <row r="112" spans="1:17" ht="15.95" customHeight="1" x14ac:dyDescent="0.25">
      <c r="A112" s="171" t="s">
        <v>232</v>
      </c>
      <c r="B112" s="158" t="s">
        <v>233</v>
      </c>
      <c r="C112" s="158"/>
      <c r="D112" s="158"/>
      <c r="E112" s="158"/>
      <c r="F112" s="158"/>
      <c r="G112" s="158"/>
      <c r="H112" s="158"/>
      <c r="I112" s="158"/>
      <c r="J112" s="145" t="s">
        <v>3</v>
      </c>
      <c r="K112" s="157">
        <v>3.0011999999999999</v>
      </c>
      <c r="L112" s="45"/>
      <c r="M112" s="147">
        <v>22</v>
      </c>
      <c r="N112" s="148">
        <f t="shared" si="53"/>
        <v>0.66026399999999996</v>
      </c>
      <c r="O112" s="172">
        <f t="shared" si="54"/>
        <v>3.6614639999999996</v>
      </c>
      <c r="P112" s="137"/>
    </row>
    <row r="113" spans="1:16" ht="15.95" customHeight="1" x14ac:dyDescent="0.25">
      <c r="A113" s="171" t="s">
        <v>234</v>
      </c>
      <c r="B113" s="158" t="s">
        <v>235</v>
      </c>
      <c r="C113" s="158"/>
      <c r="D113" s="158"/>
      <c r="E113" s="158"/>
      <c r="F113" s="158"/>
      <c r="G113" s="158"/>
      <c r="H113" s="158"/>
      <c r="I113" s="158"/>
      <c r="J113" s="145" t="s">
        <v>3</v>
      </c>
      <c r="K113" s="157">
        <v>40.381999999999998</v>
      </c>
      <c r="L113" s="45"/>
      <c r="M113" s="147">
        <v>22</v>
      </c>
      <c r="N113" s="148">
        <f t="shared" si="53"/>
        <v>8.8840400000000006</v>
      </c>
      <c r="O113" s="172">
        <f t="shared" si="54"/>
        <v>49.266039999999997</v>
      </c>
      <c r="P113" s="137"/>
    </row>
    <row r="114" spans="1:16" ht="15.95" customHeight="1" x14ac:dyDescent="0.25">
      <c r="A114" s="171" t="s">
        <v>236</v>
      </c>
      <c r="B114" s="144" t="s">
        <v>36</v>
      </c>
      <c r="C114" s="144"/>
      <c r="D114" s="144"/>
      <c r="E114" s="144"/>
      <c r="F114" s="144"/>
      <c r="G114" s="144"/>
      <c r="H114" s="144"/>
      <c r="I114" s="144"/>
      <c r="J114" s="156" t="s">
        <v>3</v>
      </c>
      <c r="K114" s="157">
        <v>2.4887999999999999</v>
      </c>
      <c r="L114" s="45"/>
      <c r="M114" s="147">
        <v>22</v>
      </c>
      <c r="N114" s="148">
        <f t="shared" si="53"/>
        <v>0.54753600000000002</v>
      </c>
      <c r="O114" s="172">
        <f t="shared" si="54"/>
        <v>3.0363359999999999</v>
      </c>
      <c r="P114" s="137"/>
    </row>
    <row r="115" spans="1:16" ht="15.95" customHeight="1" x14ac:dyDescent="0.25">
      <c r="A115" s="171" t="s">
        <v>237</v>
      </c>
      <c r="B115" s="144" t="s">
        <v>37</v>
      </c>
      <c r="C115" s="144"/>
      <c r="D115" s="144"/>
      <c r="E115" s="144"/>
      <c r="F115" s="144"/>
      <c r="G115" s="144"/>
      <c r="H115" s="144"/>
      <c r="I115" s="144"/>
      <c r="J115" s="145" t="s">
        <v>3</v>
      </c>
      <c r="K115" s="157">
        <v>11.4436</v>
      </c>
      <c r="L115" s="45"/>
      <c r="M115" s="147">
        <v>22</v>
      </c>
      <c r="N115" s="148">
        <f t="shared" si="53"/>
        <v>2.5175920000000001</v>
      </c>
      <c r="O115" s="172">
        <f t="shared" si="54"/>
        <v>13.961192</v>
      </c>
      <c r="P115" s="137"/>
    </row>
    <row r="116" spans="1:16" ht="14.1" customHeight="1" x14ac:dyDescent="0.25">
      <c r="A116" s="171" t="s">
        <v>238</v>
      </c>
      <c r="B116" s="144" t="s">
        <v>38</v>
      </c>
      <c r="C116" s="144"/>
      <c r="D116" s="144"/>
      <c r="E116" s="144"/>
      <c r="F116" s="144"/>
      <c r="G116" s="144"/>
      <c r="H116" s="144"/>
      <c r="I116" s="144"/>
      <c r="J116" s="145" t="s">
        <v>3</v>
      </c>
      <c r="K116" s="157">
        <v>3.9039999999999999</v>
      </c>
      <c r="L116" s="45"/>
      <c r="M116" s="147">
        <v>22</v>
      </c>
      <c r="N116" s="148">
        <f t="shared" si="53"/>
        <v>0.85888000000000009</v>
      </c>
      <c r="O116" s="172">
        <f t="shared" si="54"/>
        <v>4.76288</v>
      </c>
      <c r="P116" s="137"/>
    </row>
    <row r="117" spans="1:16" ht="15.95" customHeight="1" x14ac:dyDescent="0.25">
      <c r="A117" s="171" t="s">
        <v>239</v>
      </c>
      <c r="B117" s="144" t="s">
        <v>39</v>
      </c>
      <c r="C117" s="144"/>
      <c r="D117" s="144"/>
      <c r="E117" s="144"/>
      <c r="F117" s="144"/>
      <c r="G117" s="144"/>
      <c r="H117" s="144"/>
      <c r="I117" s="144"/>
      <c r="J117" s="145" t="s">
        <v>3</v>
      </c>
      <c r="K117" s="157">
        <v>2.9279999999999999</v>
      </c>
      <c r="L117" s="45"/>
      <c r="M117" s="147">
        <v>22</v>
      </c>
      <c r="N117" s="148">
        <f t="shared" si="53"/>
        <v>0.64415999999999995</v>
      </c>
      <c r="O117" s="172">
        <f t="shared" si="54"/>
        <v>3.5721599999999998</v>
      </c>
      <c r="P117" s="137"/>
    </row>
    <row r="118" spans="1:16" ht="15.95" customHeight="1" x14ac:dyDescent="0.25">
      <c r="A118" s="171" t="s">
        <v>240</v>
      </c>
      <c r="B118" s="144" t="s">
        <v>40</v>
      </c>
      <c r="C118" s="144"/>
      <c r="D118" s="144"/>
      <c r="E118" s="144"/>
      <c r="F118" s="144"/>
      <c r="G118" s="144"/>
      <c r="H118" s="144"/>
      <c r="I118" s="144"/>
      <c r="J118" s="145" t="s">
        <v>3</v>
      </c>
      <c r="K118" s="157">
        <v>8.418000000000001</v>
      </c>
      <c r="L118" s="45"/>
      <c r="M118" s="147">
        <v>22</v>
      </c>
      <c r="N118" s="148">
        <f t="shared" si="53"/>
        <v>1.8519600000000003</v>
      </c>
      <c r="O118" s="172">
        <f t="shared" si="54"/>
        <v>10.269960000000001</v>
      </c>
      <c r="P118" s="137"/>
    </row>
    <row r="119" spans="1:16" ht="15.95" customHeight="1" x14ac:dyDescent="0.25">
      <c r="A119" s="171" t="s">
        <v>241</v>
      </c>
      <c r="B119" s="144" t="s">
        <v>41</v>
      </c>
      <c r="C119" s="144"/>
      <c r="D119" s="144"/>
      <c r="E119" s="144"/>
      <c r="F119" s="144"/>
      <c r="G119" s="144"/>
      <c r="H119" s="144"/>
      <c r="I119" s="144"/>
      <c r="J119" s="145" t="s">
        <v>3</v>
      </c>
      <c r="K119" s="157">
        <v>8.1739999999999995</v>
      </c>
      <c r="L119" s="45"/>
      <c r="M119" s="147">
        <v>22</v>
      </c>
      <c r="N119" s="148">
        <f t="shared" si="53"/>
        <v>1.7982799999999997</v>
      </c>
      <c r="O119" s="172">
        <f t="shared" si="54"/>
        <v>9.9722799999999996</v>
      </c>
      <c r="P119" s="137"/>
    </row>
    <row r="120" spans="1:16" ht="15.95" customHeight="1" x14ac:dyDescent="0.25">
      <c r="A120" s="171" t="s">
        <v>242</v>
      </c>
      <c r="B120" s="144" t="s">
        <v>42</v>
      </c>
      <c r="C120" s="144"/>
      <c r="D120" s="144"/>
      <c r="E120" s="144"/>
      <c r="F120" s="144"/>
      <c r="G120" s="144"/>
      <c r="H120" s="144"/>
      <c r="I120" s="144"/>
      <c r="J120" s="145" t="s">
        <v>3</v>
      </c>
      <c r="K120" s="157">
        <v>36.356000000000002</v>
      </c>
      <c r="L120" s="45"/>
      <c r="M120" s="147">
        <v>22</v>
      </c>
      <c r="N120" s="148">
        <f t="shared" si="53"/>
        <v>7.9983199999999997</v>
      </c>
      <c r="O120" s="172">
        <f t="shared" si="54"/>
        <v>44.354320000000001</v>
      </c>
      <c r="P120" s="137"/>
    </row>
    <row r="121" spans="1:16" ht="15.95" customHeight="1" x14ac:dyDescent="0.25">
      <c r="A121" s="171" t="s">
        <v>243</v>
      </c>
      <c r="B121" s="144" t="s">
        <v>43</v>
      </c>
      <c r="C121" s="144"/>
      <c r="D121" s="144"/>
      <c r="E121" s="144"/>
      <c r="F121" s="144"/>
      <c r="G121" s="144"/>
      <c r="H121" s="144"/>
      <c r="I121" s="144"/>
      <c r="J121" s="145" t="s">
        <v>3</v>
      </c>
      <c r="K121" s="157">
        <v>43.737000000000002</v>
      </c>
      <c r="L121" s="45"/>
      <c r="M121" s="147">
        <v>22</v>
      </c>
      <c r="N121" s="148">
        <f t="shared" si="53"/>
        <v>9.6221399999999999</v>
      </c>
      <c r="O121" s="172">
        <f t="shared" si="54"/>
        <v>53.359140000000004</v>
      </c>
      <c r="P121" s="137"/>
    </row>
    <row r="122" spans="1:16" ht="15.95" customHeight="1" x14ac:dyDescent="0.25">
      <c r="A122" s="171" t="s">
        <v>244</v>
      </c>
      <c r="B122" s="144" t="s">
        <v>44</v>
      </c>
      <c r="C122" s="144"/>
      <c r="D122" s="144"/>
      <c r="E122" s="144"/>
      <c r="F122" s="144"/>
      <c r="G122" s="144"/>
      <c r="H122" s="144"/>
      <c r="I122" s="144"/>
      <c r="J122" s="145" t="s">
        <v>3</v>
      </c>
      <c r="K122" s="157">
        <v>43.675999999999995</v>
      </c>
      <c r="L122" s="45"/>
      <c r="M122" s="147">
        <v>22</v>
      </c>
      <c r="N122" s="148">
        <f t="shared" si="53"/>
        <v>9.6087199999999982</v>
      </c>
      <c r="O122" s="172">
        <f t="shared" si="54"/>
        <v>53.284719999999993</v>
      </c>
      <c r="P122" s="137"/>
    </row>
    <row r="123" spans="1:16" ht="15.95" customHeight="1" x14ac:dyDescent="0.25">
      <c r="A123" s="171" t="s">
        <v>245</v>
      </c>
      <c r="B123" s="144" t="s">
        <v>45</v>
      </c>
      <c r="C123" s="144"/>
      <c r="D123" s="144"/>
      <c r="E123" s="144"/>
      <c r="F123" s="144"/>
      <c r="G123" s="144"/>
      <c r="H123" s="144"/>
      <c r="I123" s="144"/>
      <c r="J123" s="145" t="s">
        <v>3</v>
      </c>
      <c r="K123" s="157">
        <v>78.933999999999997</v>
      </c>
      <c r="L123" s="45"/>
      <c r="M123" s="147">
        <v>22</v>
      </c>
      <c r="N123" s="148">
        <f t="shared" si="53"/>
        <v>17.365480000000002</v>
      </c>
      <c r="O123" s="172">
        <f t="shared" si="54"/>
        <v>96.299480000000003</v>
      </c>
      <c r="P123" s="137"/>
    </row>
    <row r="124" spans="1:16" ht="15.95" customHeight="1" x14ac:dyDescent="0.25">
      <c r="A124" s="171" t="s">
        <v>246</v>
      </c>
      <c r="B124" s="144" t="s">
        <v>46</v>
      </c>
      <c r="C124" s="144"/>
      <c r="D124" s="144"/>
      <c r="E124" s="144"/>
      <c r="F124" s="144"/>
      <c r="G124" s="144"/>
      <c r="H124" s="144"/>
      <c r="I124" s="144"/>
      <c r="J124" s="145" t="s">
        <v>3</v>
      </c>
      <c r="K124" s="157">
        <v>70.027999999999992</v>
      </c>
      <c r="L124" s="45"/>
      <c r="M124" s="147">
        <v>22</v>
      </c>
      <c r="N124" s="148">
        <f t="shared" si="53"/>
        <v>15.406159999999998</v>
      </c>
      <c r="O124" s="172">
        <f t="shared" si="54"/>
        <v>85.434159999999991</v>
      </c>
      <c r="P124" s="137"/>
    </row>
    <row r="125" spans="1:16" ht="15.95" customHeight="1" x14ac:dyDescent="0.25">
      <c r="A125" s="171" t="s">
        <v>247</v>
      </c>
      <c r="B125" s="144" t="s">
        <v>47</v>
      </c>
      <c r="C125" s="144"/>
      <c r="D125" s="144"/>
      <c r="E125" s="144"/>
      <c r="F125" s="144"/>
      <c r="G125" s="144"/>
      <c r="H125" s="144"/>
      <c r="I125" s="144"/>
      <c r="J125" s="145" t="s">
        <v>3</v>
      </c>
      <c r="K125" s="157">
        <v>70.882000000000005</v>
      </c>
      <c r="L125" s="45"/>
      <c r="M125" s="147">
        <v>22</v>
      </c>
      <c r="N125" s="148">
        <f t="shared" si="53"/>
        <v>15.59404</v>
      </c>
      <c r="O125" s="172">
        <f t="shared" si="54"/>
        <v>86.476040000000012</v>
      </c>
      <c r="P125" s="137"/>
    </row>
    <row r="126" spans="1:16" ht="15.95" customHeight="1" x14ac:dyDescent="0.25">
      <c r="A126" s="171" t="s">
        <v>248</v>
      </c>
      <c r="B126" s="144" t="s">
        <v>48</v>
      </c>
      <c r="C126" s="144"/>
      <c r="D126" s="144"/>
      <c r="E126" s="144"/>
      <c r="F126" s="144"/>
      <c r="G126" s="144"/>
      <c r="H126" s="144"/>
      <c r="I126" s="144"/>
      <c r="J126" s="145" t="s">
        <v>3</v>
      </c>
      <c r="K126" s="157">
        <v>116.87599999999999</v>
      </c>
      <c r="L126" s="45"/>
      <c r="M126" s="147">
        <v>22</v>
      </c>
      <c r="N126" s="148">
        <f t="shared" si="53"/>
        <v>25.712720000000001</v>
      </c>
      <c r="O126" s="172">
        <f t="shared" si="54"/>
        <v>142.58872</v>
      </c>
      <c r="P126" s="137"/>
    </row>
    <row r="127" spans="1:16" ht="15.95" customHeight="1" x14ac:dyDescent="0.25">
      <c r="A127" s="171" t="s">
        <v>249</v>
      </c>
      <c r="B127" s="144" t="s">
        <v>49</v>
      </c>
      <c r="C127" s="144"/>
      <c r="D127" s="144"/>
      <c r="E127" s="144"/>
      <c r="F127" s="144"/>
      <c r="G127" s="144"/>
      <c r="H127" s="144"/>
      <c r="I127" s="144"/>
      <c r="J127" s="145" t="s">
        <v>3</v>
      </c>
      <c r="K127" s="157">
        <v>43.432000000000002</v>
      </c>
      <c r="L127" s="45"/>
      <c r="M127" s="147">
        <v>22</v>
      </c>
      <c r="N127" s="148">
        <f t="shared" si="53"/>
        <v>9.55504</v>
      </c>
      <c r="O127" s="172">
        <f t="shared" si="54"/>
        <v>52.98704</v>
      </c>
      <c r="P127" s="137"/>
    </row>
    <row r="128" spans="1:16" ht="15.95" customHeight="1" x14ac:dyDescent="0.25">
      <c r="A128" s="171" t="s">
        <v>250</v>
      </c>
      <c r="B128" s="144" t="s">
        <v>50</v>
      </c>
      <c r="C128" s="144"/>
      <c r="D128" s="144"/>
      <c r="E128" s="144"/>
      <c r="F128" s="144"/>
      <c r="G128" s="144"/>
      <c r="H128" s="144"/>
      <c r="I128" s="144"/>
      <c r="J128" s="145" t="s">
        <v>3</v>
      </c>
      <c r="K128" s="157">
        <v>70.637999999999991</v>
      </c>
      <c r="L128" s="45"/>
      <c r="M128" s="147">
        <v>22</v>
      </c>
      <c r="N128" s="148">
        <f t="shared" si="53"/>
        <v>15.540359999999998</v>
      </c>
      <c r="O128" s="172">
        <f t="shared" si="54"/>
        <v>86.178359999999984</v>
      </c>
      <c r="P128" s="137"/>
    </row>
    <row r="129" spans="1:17" s="1" customFormat="1" ht="23.45" customHeight="1" x14ac:dyDescent="0.25">
      <c r="A129" s="175" t="s">
        <v>119</v>
      </c>
      <c r="B129" s="30" t="s">
        <v>120</v>
      </c>
      <c r="C129" s="30"/>
      <c r="D129" s="30"/>
      <c r="E129" s="30"/>
      <c r="F129" s="30"/>
      <c r="G129" s="30"/>
      <c r="H129" s="30"/>
      <c r="I129" s="30"/>
      <c r="J129" s="140" t="s">
        <v>117</v>
      </c>
      <c r="K129" s="60" t="s">
        <v>122</v>
      </c>
      <c r="L129" s="60"/>
      <c r="M129" s="60" t="s">
        <v>123</v>
      </c>
      <c r="N129" s="64" t="s">
        <v>124</v>
      </c>
      <c r="O129" s="176" t="s">
        <v>131</v>
      </c>
      <c r="P129" s="135"/>
      <c r="Q129" s="9"/>
    </row>
    <row r="130" spans="1:17" ht="11.45" customHeight="1" x14ac:dyDescent="0.25">
      <c r="A130" s="169" t="s">
        <v>106</v>
      </c>
      <c r="B130" s="141" t="s">
        <v>1</v>
      </c>
      <c r="C130" s="141"/>
      <c r="D130" s="141"/>
      <c r="E130" s="141"/>
      <c r="F130" s="141"/>
      <c r="G130" s="141"/>
      <c r="H130" s="141"/>
      <c r="I130" s="141"/>
      <c r="J130" s="142"/>
      <c r="K130" s="143"/>
      <c r="L130" s="143"/>
      <c r="M130" s="143"/>
      <c r="N130" s="143"/>
      <c r="O130" s="170"/>
      <c r="P130" s="136"/>
      <c r="Q130" s="10"/>
    </row>
    <row r="131" spans="1:17" ht="15.95" customHeight="1" x14ac:dyDescent="0.25">
      <c r="A131" s="171" t="s">
        <v>251</v>
      </c>
      <c r="B131" s="144" t="s">
        <v>51</v>
      </c>
      <c r="C131" s="144"/>
      <c r="D131" s="144"/>
      <c r="E131" s="144"/>
      <c r="F131" s="144"/>
      <c r="G131" s="144"/>
      <c r="H131" s="144"/>
      <c r="I131" s="144"/>
      <c r="J131" s="145" t="s">
        <v>3</v>
      </c>
      <c r="K131" s="157">
        <v>7.1980000000000004</v>
      </c>
      <c r="L131" s="45"/>
      <c r="M131" s="147">
        <v>22</v>
      </c>
      <c r="N131" s="148">
        <f t="shared" si="53"/>
        <v>1.5835599999999999</v>
      </c>
      <c r="O131" s="172">
        <f t="shared" si="54"/>
        <v>8.7815600000000007</v>
      </c>
      <c r="P131" s="137"/>
    </row>
    <row r="132" spans="1:17" ht="15.95" customHeight="1" x14ac:dyDescent="0.25">
      <c r="A132" s="171" t="s">
        <v>252</v>
      </c>
      <c r="B132" s="144" t="s">
        <v>52</v>
      </c>
      <c r="C132" s="144"/>
      <c r="D132" s="144"/>
      <c r="E132" s="144"/>
      <c r="F132" s="144"/>
      <c r="G132" s="144"/>
      <c r="H132" s="144"/>
      <c r="I132" s="144"/>
      <c r="J132" s="145" t="s">
        <v>3</v>
      </c>
      <c r="K132" s="157">
        <v>83.814000000000007</v>
      </c>
      <c r="L132" s="45"/>
      <c r="M132" s="147">
        <v>22</v>
      </c>
      <c r="N132" s="148">
        <f t="shared" si="53"/>
        <v>18.439080000000001</v>
      </c>
      <c r="O132" s="172">
        <f t="shared" si="54"/>
        <v>102.25308000000001</v>
      </c>
      <c r="P132" s="137"/>
    </row>
    <row r="133" spans="1:17" ht="15.95" customHeight="1" x14ac:dyDescent="0.25">
      <c r="A133" s="171" t="s">
        <v>253</v>
      </c>
      <c r="B133" s="144" t="s">
        <v>53</v>
      </c>
      <c r="C133" s="144"/>
      <c r="D133" s="144"/>
      <c r="E133" s="144"/>
      <c r="F133" s="144"/>
      <c r="G133" s="144"/>
      <c r="H133" s="144"/>
      <c r="I133" s="144"/>
      <c r="J133" s="145" t="s">
        <v>3</v>
      </c>
      <c r="K133" s="157">
        <v>108.214</v>
      </c>
      <c r="L133" s="45"/>
      <c r="M133" s="147">
        <v>22</v>
      </c>
      <c r="N133" s="148">
        <f t="shared" si="53"/>
        <v>23.807079999999999</v>
      </c>
      <c r="O133" s="172">
        <f t="shared" si="54"/>
        <v>132.02107999999998</v>
      </c>
      <c r="P133" s="137"/>
    </row>
    <row r="134" spans="1:17" ht="15.95" customHeight="1" x14ac:dyDescent="0.25">
      <c r="A134" s="171" t="s">
        <v>254</v>
      </c>
      <c r="B134" s="159" t="s">
        <v>54</v>
      </c>
      <c r="C134" s="159"/>
      <c r="D134" s="159"/>
      <c r="E134" s="159"/>
      <c r="F134" s="159"/>
      <c r="G134" s="159"/>
      <c r="H134" s="159"/>
      <c r="I134" s="159"/>
      <c r="J134" s="160" t="s">
        <v>3</v>
      </c>
      <c r="K134" s="157">
        <v>17.933999999999997</v>
      </c>
      <c r="L134" s="45"/>
      <c r="M134" s="147">
        <v>22</v>
      </c>
      <c r="N134" s="148">
        <f t="shared" si="53"/>
        <v>3.9454799999999994</v>
      </c>
      <c r="O134" s="172">
        <f t="shared" si="54"/>
        <v>21.879479999999997</v>
      </c>
      <c r="P134" s="137"/>
    </row>
    <row r="135" spans="1:17" ht="15.95" customHeight="1" x14ac:dyDescent="0.25">
      <c r="A135" s="171" t="s">
        <v>255</v>
      </c>
      <c r="B135" s="158" t="s">
        <v>55</v>
      </c>
      <c r="C135" s="158"/>
      <c r="D135" s="158"/>
      <c r="E135" s="158"/>
      <c r="F135" s="158"/>
      <c r="G135" s="158"/>
      <c r="H135" s="158"/>
      <c r="I135" s="158"/>
      <c r="J135" s="160" t="s">
        <v>3</v>
      </c>
      <c r="K135" s="157">
        <v>14.64</v>
      </c>
      <c r="L135" s="45"/>
      <c r="M135" s="147">
        <v>22</v>
      </c>
      <c r="N135" s="148">
        <f t="shared" si="53"/>
        <v>3.2208000000000006</v>
      </c>
      <c r="O135" s="172">
        <f t="shared" si="54"/>
        <v>17.860800000000001</v>
      </c>
      <c r="P135" s="137"/>
    </row>
    <row r="136" spans="1:17" ht="15.95" customHeight="1" x14ac:dyDescent="0.25">
      <c r="A136" s="171" t="s">
        <v>256</v>
      </c>
      <c r="B136" s="159" t="s">
        <v>56</v>
      </c>
      <c r="C136" s="159"/>
      <c r="D136" s="159"/>
      <c r="E136" s="159"/>
      <c r="F136" s="159"/>
      <c r="G136" s="159"/>
      <c r="H136" s="159"/>
      <c r="I136" s="159"/>
      <c r="J136" s="160" t="s">
        <v>3</v>
      </c>
      <c r="K136" s="157">
        <v>2.8059999999999996</v>
      </c>
      <c r="L136" s="45"/>
      <c r="M136" s="147">
        <v>22</v>
      </c>
      <c r="N136" s="148">
        <f t="shared" si="53"/>
        <v>0.61731999999999987</v>
      </c>
      <c r="O136" s="172">
        <f t="shared" si="54"/>
        <v>3.4233199999999995</v>
      </c>
      <c r="P136" s="137"/>
    </row>
    <row r="137" spans="1:17" ht="15.95" customHeight="1" x14ac:dyDescent="0.25">
      <c r="A137" s="171" t="s">
        <v>257</v>
      </c>
      <c r="B137" s="159" t="s">
        <v>57</v>
      </c>
      <c r="C137" s="159"/>
      <c r="D137" s="159"/>
      <c r="E137" s="159"/>
      <c r="F137" s="159"/>
      <c r="G137" s="159"/>
      <c r="H137" s="159"/>
      <c r="I137" s="159"/>
      <c r="J137" s="160" t="s">
        <v>3</v>
      </c>
      <c r="K137" s="157">
        <v>76.006</v>
      </c>
      <c r="L137" s="45"/>
      <c r="M137" s="147">
        <v>22</v>
      </c>
      <c r="N137" s="148">
        <f t="shared" si="53"/>
        <v>16.721320000000002</v>
      </c>
      <c r="O137" s="172">
        <f t="shared" si="54"/>
        <v>92.727320000000006</v>
      </c>
      <c r="P137" s="137"/>
    </row>
    <row r="138" spans="1:17" ht="15.95" customHeight="1" x14ac:dyDescent="0.25">
      <c r="A138" s="171" t="s">
        <v>258</v>
      </c>
      <c r="B138" s="159" t="s">
        <v>58</v>
      </c>
      <c r="C138" s="159"/>
      <c r="D138" s="159"/>
      <c r="E138" s="159"/>
      <c r="F138" s="159"/>
      <c r="G138" s="159"/>
      <c r="H138" s="159"/>
      <c r="I138" s="159"/>
      <c r="J138" s="160" t="s">
        <v>3</v>
      </c>
      <c r="K138" s="157">
        <v>76.006</v>
      </c>
      <c r="L138" s="45"/>
      <c r="M138" s="147">
        <v>22</v>
      </c>
      <c r="N138" s="148">
        <f t="shared" si="53"/>
        <v>16.721320000000002</v>
      </c>
      <c r="O138" s="172">
        <f t="shared" si="54"/>
        <v>92.727320000000006</v>
      </c>
      <c r="P138" s="137"/>
    </row>
    <row r="139" spans="1:17" ht="15.95" customHeight="1" x14ac:dyDescent="0.25">
      <c r="A139" s="171" t="s">
        <v>259</v>
      </c>
      <c r="B139" s="149" t="s">
        <v>59</v>
      </c>
      <c r="C139" s="149"/>
      <c r="D139" s="149"/>
      <c r="E139" s="149"/>
      <c r="F139" s="149"/>
      <c r="G139" s="149"/>
      <c r="H139" s="149"/>
      <c r="I139" s="149"/>
      <c r="J139" s="161" t="s">
        <v>3</v>
      </c>
      <c r="K139" s="157">
        <v>8.418000000000001</v>
      </c>
      <c r="L139" s="45"/>
      <c r="M139" s="147">
        <v>22</v>
      </c>
      <c r="N139" s="148">
        <f t="shared" si="53"/>
        <v>1.8519600000000003</v>
      </c>
      <c r="O139" s="172">
        <f t="shared" si="54"/>
        <v>10.269960000000001</v>
      </c>
      <c r="P139" s="137"/>
    </row>
    <row r="140" spans="1:17" ht="15.95" customHeight="1" x14ac:dyDescent="0.25">
      <c r="A140" s="171" t="s">
        <v>260</v>
      </c>
      <c r="B140" s="159" t="s">
        <v>60</v>
      </c>
      <c r="C140" s="159"/>
      <c r="D140" s="159"/>
      <c r="E140" s="159"/>
      <c r="F140" s="159"/>
      <c r="G140" s="159"/>
      <c r="H140" s="159"/>
      <c r="I140" s="159"/>
      <c r="J140" s="160" t="s">
        <v>3</v>
      </c>
      <c r="K140" s="157">
        <v>9.8819999999999997</v>
      </c>
      <c r="L140" s="45"/>
      <c r="M140" s="147">
        <v>22</v>
      </c>
      <c r="N140" s="148">
        <f t="shared" si="53"/>
        <v>2.1740399999999998</v>
      </c>
      <c r="O140" s="172">
        <f t="shared" si="54"/>
        <v>12.056039999999999</v>
      </c>
      <c r="P140" s="137"/>
    </row>
    <row r="141" spans="1:17" ht="15.95" customHeight="1" x14ac:dyDescent="0.25">
      <c r="A141" s="171" t="s">
        <v>261</v>
      </c>
      <c r="B141" s="159" t="s">
        <v>61</v>
      </c>
      <c r="C141" s="159"/>
      <c r="D141" s="159"/>
      <c r="E141" s="159"/>
      <c r="F141" s="159"/>
      <c r="G141" s="159"/>
      <c r="H141" s="159"/>
      <c r="I141" s="159"/>
      <c r="J141" s="160" t="s">
        <v>3</v>
      </c>
      <c r="K141" s="157">
        <v>16.225999999999999</v>
      </c>
      <c r="L141" s="45"/>
      <c r="M141" s="147">
        <v>22</v>
      </c>
      <c r="N141" s="148">
        <f t="shared" si="53"/>
        <v>3.5697199999999998</v>
      </c>
      <c r="O141" s="172">
        <f t="shared" si="54"/>
        <v>19.795719999999999</v>
      </c>
      <c r="P141" s="137"/>
    </row>
    <row r="142" spans="1:17" ht="15.95" customHeight="1" x14ac:dyDescent="0.25">
      <c r="A142" s="171" t="s">
        <v>262</v>
      </c>
      <c r="B142" s="159" t="s">
        <v>62</v>
      </c>
      <c r="C142" s="159"/>
      <c r="D142" s="159"/>
      <c r="E142" s="159"/>
      <c r="F142" s="159"/>
      <c r="G142" s="159"/>
      <c r="H142" s="159"/>
      <c r="I142" s="159"/>
      <c r="J142" s="160" t="s">
        <v>3</v>
      </c>
      <c r="K142" s="157">
        <v>10.0528</v>
      </c>
      <c r="L142" s="45"/>
      <c r="M142" s="147">
        <v>22</v>
      </c>
      <c r="N142" s="148">
        <f t="shared" si="53"/>
        <v>2.2116159999999998</v>
      </c>
      <c r="O142" s="172">
        <f t="shared" si="54"/>
        <v>12.264415999999999</v>
      </c>
      <c r="P142" s="137"/>
    </row>
    <row r="143" spans="1:17" ht="15.95" customHeight="1" x14ac:dyDescent="0.25">
      <c r="A143" s="171" t="s">
        <v>263</v>
      </c>
      <c r="B143" s="159" t="s">
        <v>63</v>
      </c>
      <c r="C143" s="159"/>
      <c r="D143" s="159"/>
      <c r="E143" s="159"/>
      <c r="F143" s="159"/>
      <c r="G143" s="159"/>
      <c r="H143" s="159"/>
      <c r="I143" s="159"/>
      <c r="J143" s="160" t="s">
        <v>3</v>
      </c>
      <c r="K143" s="157">
        <v>20.617999999999999</v>
      </c>
      <c r="L143" s="45"/>
      <c r="M143" s="147">
        <v>22</v>
      </c>
      <c r="N143" s="148">
        <f t="shared" si="53"/>
        <v>4.5359599999999993</v>
      </c>
      <c r="O143" s="172">
        <f t="shared" si="54"/>
        <v>25.153959999999998</v>
      </c>
      <c r="P143" s="137"/>
    </row>
    <row r="144" spans="1:17" ht="15.95" customHeight="1" x14ac:dyDescent="0.25">
      <c r="A144" s="171" t="s">
        <v>264</v>
      </c>
      <c r="B144" s="159" t="s">
        <v>64</v>
      </c>
      <c r="C144" s="159"/>
      <c r="D144" s="159"/>
      <c r="E144" s="159"/>
      <c r="F144" s="159"/>
      <c r="G144" s="159"/>
      <c r="H144" s="159"/>
      <c r="I144" s="159"/>
      <c r="J144" s="160" t="s">
        <v>3</v>
      </c>
      <c r="K144" s="157">
        <v>9.516</v>
      </c>
      <c r="L144" s="45"/>
      <c r="M144" s="147">
        <v>22</v>
      </c>
      <c r="N144" s="148">
        <f t="shared" si="53"/>
        <v>2.0935199999999998</v>
      </c>
      <c r="O144" s="172">
        <f t="shared" si="54"/>
        <v>11.60952</v>
      </c>
      <c r="P144" s="137"/>
    </row>
    <row r="145" spans="1:17" ht="15.95" customHeight="1" x14ac:dyDescent="0.25">
      <c r="A145" s="171" t="s">
        <v>265</v>
      </c>
      <c r="B145" s="159" t="s">
        <v>65</v>
      </c>
      <c r="C145" s="159"/>
      <c r="D145" s="159"/>
      <c r="E145" s="159"/>
      <c r="F145" s="159"/>
      <c r="G145" s="159"/>
      <c r="H145" s="159"/>
      <c r="I145" s="159"/>
      <c r="J145" s="160" t="s">
        <v>3</v>
      </c>
      <c r="K145" s="157">
        <v>7.1247999999999996</v>
      </c>
      <c r="L145" s="45"/>
      <c r="M145" s="147">
        <v>22</v>
      </c>
      <c r="N145" s="148">
        <f t="shared" si="53"/>
        <v>1.567456</v>
      </c>
      <c r="O145" s="172">
        <f t="shared" si="54"/>
        <v>8.6922560000000004</v>
      </c>
      <c r="P145" s="137"/>
    </row>
    <row r="146" spans="1:17" ht="15.95" customHeight="1" x14ac:dyDescent="0.25">
      <c r="A146" s="171" t="s">
        <v>266</v>
      </c>
      <c r="B146" s="159" t="s">
        <v>66</v>
      </c>
      <c r="C146" s="159"/>
      <c r="D146" s="159"/>
      <c r="E146" s="159"/>
      <c r="F146" s="159"/>
      <c r="G146" s="159"/>
      <c r="H146" s="159"/>
      <c r="I146" s="159"/>
      <c r="J146" s="160" t="s">
        <v>3</v>
      </c>
      <c r="K146" s="157">
        <v>8.4057999999999993</v>
      </c>
      <c r="L146" s="45"/>
      <c r="M146" s="147">
        <v>22</v>
      </c>
      <c r="N146" s="148">
        <f t="shared" si="53"/>
        <v>1.8492759999999999</v>
      </c>
      <c r="O146" s="172">
        <f t="shared" si="54"/>
        <v>10.255075999999999</v>
      </c>
      <c r="P146" s="137"/>
    </row>
    <row r="147" spans="1:17" ht="15.95" customHeight="1" x14ac:dyDescent="0.25">
      <c r="A147" s="171" t="s">
        <v>267</v>
      </c>
      <c r="B147" s="149" t="s">
        <v>67</v>
      </c>
      <c r="C147" s="149"/>
      <c r="D147" s="149"/>
      <c r="E147" s="149"/>
      <c r="F147" s="149"/>
      <c r="G147" s="149"/>
      <c r="H147" s="149"/>
      <c r="I147" s="149"/>
      <c r="J147" s="161" t="s">
        <v>3</v>
      </c>
      <c r="K147" s="157">
        <v>23.545999999999999</v>
      </c>
      <c r="L147" s="45"/>
      <c r="M147" s="147">
        <v>22</v>
      </c>
      <c r="N147" s="148">
        <f t="shared" si="53"/>
        <v>5.1801199999999996</v>
      </c>
      <c r="O147" s="172">
        <f t="shared" si="54"/>
        <v>28.726119999999998</v>
      </c>
      <c r="P147" s="137"/>
    </row>
    <row r="148" spans="1:17" ht="15.95" customHeight="1" x14ac:dyDescent="0.25">
      <c r="A148" s="171" t="s">
        <v>268</v>
      </c>
      <c r="B148" s="159" t="s">
        <v>68</v>
      </c>
      <c r="C148" s="159"/>
      <c r="D148" s="159"/>
      <c r="E148" s="159"/>
      <c r="F148" s="159"/>
      <c r="G148" s="159"/>
      <c r="H148" s="159"/>
      <c r="I148" s="159"/>
      <c r="J148" s="160" t="s">
        <v>3</v>
      </c>
      <c r="K148" s="157">
        <v>6.8685999999999998</v>
      </c>
      <c r="L148" s="45"/>
      <c r="M148" s="147">
        <v>22</v>
      </c>
      <c r="N148" s="148">
        <f t="shared" si="53"/>
        <v>1.5110919999999999</v>
      </c>
      <c r="O148" s="172">
        <f t="shared" si="54"/>
        <v>8.3796920000000004</v>
      </c>
      <c r="P148" s="137"/>
    </row>
    <row r="149" spans="1:17" ht="15.95" customHeight="1" x14ac:dyDescent="0.25">
      <c r="A149" s="171" t="s">
        <v>269</v>
      </c>
      <c r="B149" s="159" t="s">
        <v>69</v>
      </c>
      <c r="C149" s="159"/>
      <c r="D149" s="159"/>
      <c r="E149" s="159"/>
      <c r="F149" s="159"/>
      <c r="G149" s="159"/>
      <c r="H149" s="159"/>
      <c r="I149" s="159"/>
      <c r="J149" s="160" t="s">
        <v>3</v>
      </c>
      <c r="K149" s="157">
        <v>15.6404</v>
      </c>
      <c r="L149" s="45"/>
      <c r="M149" s="147">
        <v>22</v>
      </c>
      <c r="N149" s="148">
        <f t="shared" si="53"/>
        <v>3.4408879999999997</v>
      </c>
      <c r="O149" s="172">
        <f t="shared" si="54"/>
        <v>19.081288000000001</v>
      </c>
      <c r="P149" s="137"/>
    </row>
    <row r="150" spans="1:17" ht="15.95" customHeight="1" x14ac:dyDescent="0.25">
      <c r="A150" s="171" t="s">
        <v>270</v>
      </c>
      <c r="B150" s="159" t="s">
        <v>70</v>
      </c>
      <c r="C150" s="159"/>
      <c r="D150" s="159"/>
      <c r="E150" s="159"/>
      <c r="F150" s="159"/>
      <c r="G150" s="159"/>
      <c r="H150" s="159"/>
      <c r="I150" s="159"/>
      <c r="J150" s="160" t="s">
        <v>3</v>
      </c>
      <c r="K150" s="157">
        <v>4.2699999999999996</v>
      </c>
      <c r="L150" s="45"/>
      <c r="M150" s="147">
        <v>22</v>
      </c>
      <c r="N150" s="148">
        <f t="shared" si="53"/>
        <v>0.93940000000000001</v>
      </c>
      <c r="O150" s="172">
        <f t="shared" si="54"/>
        <v>5.2093999999999996</v>
      </c>
      <c r="P150" s="137"/>
    </row>
    <row r="151" spans="1:17" ht="15.95" customHeight="1" x14ac:dyDescent="0.25">
      <c r="A151" s="171" t="s">
        <v>271</v>
      </c>
      <c r="B151" s="159" t="s">
        <v>71</v>
      </c>
      <c r="C151" s="159"/>
      <c r="D151" s="159"/>
      <c r="E151" s="159"/>
      <c r="F151" s="159"/>
      <c r="G151" s="159"/>
      <c r="H151" s="159"/>
      <c r="I151" s="159"/>
      <c r="J151" s="160" t="s">
        <v>3</v>
      </c>
      <c r="K151" s="157">
        <v>14.64</v>
      </c>
      <c r="L151" s="45"/>
      <c r="M151" s="147">
        <v>22</v>
      </c>
      <c r="N151" s="148">
        <f t="shared" si="53"/>
        <v>3.2208000000000006</v>
      </c>
      <c r="O151" s="172">
        <f t="shared" si="54"/>
        <v>17.860800000000001</v>
      </c>
      <c r="P151" s="137"/>
    </row>
    <row r="152" spans="1:17" ht="13.5" customHeight="1" x14ac:dyDescent="0.25">
      <c r="A152" s="171" t="s">
        <v>272</v>
      </c>
      <c r="B152" s="159" t="s">
        <v>72</v>
      </c>
      <c r="C152" s="159"/>
      <c r="D152" s="159"/>
      <c r="E152" s="159"/>
      <c r="F152" s="159"/>
      <c r="G152" s="159"/>
      <c r="H152" s="159"/>
      <c r="I152" s="159"/>
      <c r="J152" s="160" t="s">
        <v>3</v>
      </c>
      <c r="K152" s="157">
        <v>3.66</v>
      </c>
      <c r="L152" s="45"/>
      <c r="M152" s="147">
        <v>22</v>
      </c>
      <c r="N152" s="148">
        <f t="shared" si="53"/>
        <v>0.80520000000000014</v>
      </c>
      <c r="O152" s="172">
        <f t="shared" si="54"/>
        <v>4.4652000000000003</v>
      </c>
      <c r="P152" s="137"/>
    </row>
    <row r="153" spans="1:17" ht="15.95" customHeight="1" x14ac:dyDescent="0.25">
      <c r="A153" s="171" t="s">
        <v>273</v>
      </c>
      <c r="B153" s="149" t="s">
        <v>73</v>
      </c>
      <c r="C153" s="149"/>
      <c r="D153" s="149"/>
      <c r="E153" s="149"/>
      <c r="F153" s="149"/>
      <c r="G153" s="149"/>
      <c r="H153" s="149"/>
      <c r="I153" s="149"/>
      <c r="J153" s="161" t="s">
        <v>3</v>
      </c>
      <c r="K153" s="157">
        <v>4.758</v>
      </c>
      <c r="L153" s="45"/>
      <c r="M153" s="147">
        <v>22</v>
      </c>
      <c r="N153" s="148">
        <f t="shared" si="53"/>
        <v>1.0467599999999999</v>
      </c>
      <c r="O153" s="172">
        <f t="shared" si="54"/>
        <v>5.8047599999999999</v>
      </c>
      <c r="P153" s="137"/>
    </row>
    <row r="154" spans="1:17" ht="15.95" customHeight="1" x14ac:dyDescent="0.25">
      <c r="A154" s="171" t="s">
        <v>274</v>
      </c>
      <c r="B154" s="149" t="s">
        <v>74</v>
      </c>
      <c r="C154" s="149"/>
      <c r="D154" s="149"/>
      <c r="E154" s="149"/>
      <c r="F154" s="149"/>
      <c r="G154" s="149"/>
      <c r="H154" s="149"/>
      <c r="I154" s="149"/>
      <c r="J154" s="161" t="s">
        <v>3</v>
      </c>
      <c r="K154" s="157">
        <v>3.05</v>
      </c>
      <c r="L154" s="45"/>
      <c r="M154" s="147">
        <v>22</v>
      </c>
      <c r="N154" s="148">
        <f t="shared" si="53"/>
        <v>0.67099999999999993</v>
      </c>
      <c r="O154" s="172">
        <f t="shared" si="54"/>
        <v>3.7209999999999996</v>
      </c>
      <c r="P154" s="137"/>
    </row>
    <row r="155" spans="1:17" ht="15.95" customHeight="1" x14ac:dyDescent="0.25">
      <c r="A155" s="171" t="s">
        <v>275</v>
      </c>
      <c r="B155" s="149" t="s">
        <v>75</v>
      </c>
      <c r="C155" s="149"/>
      <c r="D155" s="149"/>
      <c r="E155" s="149"/>
      <c r="F155" s="149"/>
      <c r="G155" s="149"/>
      <c r="H155" s="149"/>
      <c r="I155" s="149"/>
      <c r="J155" s="161" t="s">
        <v>3</v>
      </c>
      <c r="K155" s="157">
        <v>61</v>
      </c>
      <c r="L155" s="45"/>
      <c r="M155" s="147">
        <v>22</v>
      </c>
      <c r="N155" s="148">
        <f t="shared" si="53"/>
        <v>13.42</v>
      </c>
      <c r="O155" s="172">
        <f t="shared" si="54"/>
        <v>74.42</v>
      </c>
      <c r="P155" s="137"/>
    </row>
    <row r="156" spans="1:17" ht="15.95" customHeight="1" x14ac:dyDescent="0.25">
      <c r="A156" s="171" t="s">
        <v>276</v>
      </c>
      <c r="B156" s="149" t="s">
        <v>76</v>
      </c>
      <c r="C156" s="149"/>
      <c r="D156" s="149"/>
      <c r="E156" s="149"/>
      <c r="F156" s="149"/>
      <c r="G156" s="149"/>
      <c r="H156" s="149"/>
      <c r="I156" s="149"/>
      <c r="J156" s="161" t="s">
        <v>3</v>
      </c>
      <c r="K156" s="157">
        <v>7.9421999999999997</v>
      </c>
      <c r="L156" s="45"/>
      <c r="M156" s="147">
        <v>22</v>
      </c>
      <c r="N156" s="148">
        <f t="shared" si="53"/>
        <v>1.7472839999999998</v>
      </c>
      <c r="O156" s="172">
        <f t="shared" si="54"/>
        <v>9.6894840000000002</v>
      </c>
      <c r="P156" s="137"/>
    </row>
    <row r="157" spans="1:17" ht="12.95" customHeight="1" x14ac:dyDescent="0.25">
      <c r="A157" s="171" t="s">
        <v>277</v>
      </c>
      <c r="B157" s="149" t="s">
        <v>77</v>
      </c>
      <c r="C157" s="149"/>
      <c r="D157" s="149"/>
      <c r="E157" s="149"/>
      <c r="F157" s="149"/>
      <c r="G157" s="149"/>
      <c r="H157" s="149"/>
      <c r="I157" s="149"/>
      <c r="J157" s="161" t="s">
        <v>3</v>
      </c>
      <c r="K157" s="157">
        <v>37.576000000000001</v>
      </c>
      <c r="L157" s="45"/>
      <c r="M157" s="147">
        <v>22</v>
      </c>
      <c r="N157" s="148">
        <f t="shared" si="53"/>
        <v>8.2667199999999994</v>
      </c>
      <c r="O157" s="172">
        <f t="shared" si="54"/>
        <v>45.84272</v>
      </c>
      <c r="P157" s="137"/>
    </row>
    <row r="158" spans="1:17" ht="15.95" customHeight="1" x14ac:dyDescent="0.25">
      <c r="A158" s="171" t="s">
        <v>278</v>
      </c>
      <c r="B158" s="149" t="s">
        <v>78</v>
      </c>
      <c r="C158" s="149"/>
      <c r="D158" s="149"/>
      <c r="E158" s="149"/>
      <c r="F158" s="149"/>
      <c r="G158" s="149"/>
      <c r="H158" s="149"/>
      <c r="I158" s="149"/>
      <c r="J158" s="161" t="s">
        <v>3</v>
      </c>
      <c r="K158" s="157">
        <v>9.6379999999999999</v>
      </c>
      <c r="L158" s="45"/>
      <c r="M158" s="147">
        <v>22</v>
      </c>
      <c r="N158" s="148">
        <f t="shared" si="53"/>
        <v>2.1203599999999998</v>
      </c>
      <c r="O158" s="172">
        <f t="shared" si="54"/>
        <v>11.75836</v>
      </c>
      <c r="P158" s="137"/>
    </row>
    <row r="159" spans="1:17" s="1" customFormat="1" ht="24.95" customHeight="1" x14ac:dyDescent="0.25">
      <c r="A159" s="175" t="s">
        <v>119</v>
      </c>
      <c r="B159" s="30" t="s">
        <v>120</v>
      </c>
      <c r="C159" s="30"/>
      <c r="D159" s="30"/>
      <c r="E159" s="30"/>
      <c r="F159" s="30"/>
      <c r="G159" s="30"/>
      <c r="H159" s="30"/>
      <c r="I159" s="30"/>
      <c r="J159" s="140" t="s">
        <v>117</v>
      </c>
      <c r="K159" s="60" t="s">
        <v>122</v>
      </c>
      <c r="L159" s="60"/>
      <c r="M159" s="60" t="s">
        <v>123</v>
      </c>
      <c r="N159" s="64" t="s">
        <v>124</v>
      </c>
      <c r="O159" s="176" t="s">
        <v>131</v>
      </c>
      <c r="P159" s="135"/>
      <c r="Q159" s="9"/>
    </row>
    <row r="160" spans="1:17" ht="11.45" customHeight="1" x14ac:dyDescent="0.25">
      <c r="A160" s="169" t="s">
        <v>106</v>
      </c>
      <c r="B160" s="141" t="s">
        <v>1</v>
      </c>
      <c r="C160" s="141"/>
      <c r="D160" s="141"/>
      <c r="E160" s="141"/>
      <c r="F160" s="141"/>
      <c r="G160" s="141"/>
      <c r="H160" s="141"/>
      <c r="I160" s="141"/>
      <c r="J160" s="142"/>
      <c r="K160" s="143"/>
      <c r="L160" s="143"/>
      <c r="M160" s="143"/>
      <c r="N160" s="143"/>
      <c r="O160" s="170"/>
      <c r="P160" s="136"/>
      <c r="Q160" s="10"/>
    </row>
    <row r="161" spans="1:16" ht="15.95" customHeight="1" x14ac:dyDescent="0.25">
      <c r="A161" s="171" t="s">
        <v>279</v>
      </c>
      <c r="B161" s="159" t="s">
        <v>79</v>
      </c>
      <c r="C161" s="159"/>
      <c r="D161" s="159"/>
      <c r="E161" s="159"/>
      <c r="F161" s="159"/>
      <c r="G161" s="159"/>
      <c r="H161" s="159"/>
      <c r="I161" s="159"/>
      <c r="J161" s="160" t="s">
        <v>3</v>
      </c>
      <c r="K161" s="157">
        <v>2.1960000000000002</v>
      </c>
      <c r="L161" s="45"/>
      <c r="M161" s="147">
        <v>22</v>
      </c>
      <c r="N161" s="148">
        <f t="shared" si="53"/>
        <v>0.48312000000000005</v>
      </c>
      <c r="O161" s="172">
        <f t="shared" si="54"/>
        <v>2.6791200000000002</v>
      </c>
      <c r="P161" s="137"/>
    </row>
    <row r="162" spans="1:16" ht="12.95" customHeight="1" x14ac:dyDescent="0.25">
      <c r="A162" s="171" t="s">
        <v>280</v>
      </c>
      <c r="B162" s="159" t="s">
        <v>80</v>
      </c>
      <c r="C162" s="159"/>
      <c r="D162" s="159"/>
      <c r="E162" s="159"/>
      <c r="F162" s="159"/>
      <c r="G162" s="159"/>
      <c r="H162" s="159"/>
      <c r="I162" s="159"/>
      <c r="J162" s="160" t="s">
        <v>3</v>
      </c>
      <c r="K162" s="157">
        <v>2.1960000000000002</v>
      </c>
      <c r="L162" s="45"/>
      <c r="M162" s="147">
        <v>22</v>
      </c>
      <c r="N162" s="148">
        <f t="shared" si="53"/>
        <v>0.48312000000000005</v>
      </c>
      <c r="O162" s="172">
        <f t="shared" si="54"/>
        <v>2.6791200000000002</v>
      </c>
      <c r="P162" s="137"/>
    </row>
    <row r="163" spans="1:16" ht="15.95" customHeight="1" x14ac:dyDescent="0.25">
      <c r="A163" s="171" t="s">
        <v>281</v>
      </c>
      <c r="B163" s="159" t="s">
        <v>81</v>
      </c>
      <c r="C163" s="159"/>
      <c r="D163" s="159"/>
      <c r="E163" s="159"/>
      <c r="F163" s="159"/>
      <c r="G163" s="159"/>
      <c r="H163" s="159"/>
      <c r="I163" s="159"/>
      <c r="J163" s="160" t="s">
        <v>3</v>
      </c>
      <c r="K163" s="157">
        <v>10.247999999999999</v>
      </c>
      <c r="L163" s="45"/>
      <c r="M163" s="147">
        <v>22</v>
      </c>
      <c r="N163" s="148">
        <f t="shared" ref="N163:N204" si="55">K163*M163/100</f>
        <v>2.2545599999999997</v>
      </c>
      <c r="O163" s="172">
        <f t="shared" ref="O163:O204" si="56">K163+N163</f>
        <v>12.502559999999999</v>
      </c>
      <c r="P163" s="137"/>
    </row>
    <row r="164" spans="1:16" ht="15.95" customHeight="1" x14ac:dyDescent="0.25">
      <c r="A164" s="171" t="s">
        <v>282</v>
      </c>
      <c r="B164" s="159" t="s">
        <v>82</v>
      </c>
      <c r="C164" s="159"/>
      <c r="D164" s="159"/>
      <c r="E164" s="159"/>
      <c r="F164" s="159"/>
      <c r="G164" s="159"/>
      <c r="H164" s="159"/>
      <c r="I164" s="159"/>
      <c r="J164" s="160" t="s">
        <v>3</v>
      </c>
      <c r="K164" s="157">
        <v>75.274000000000001</v>
      </c>
      <c r="L164" s="45"/>
      <c r="M164" s="147">
        <v>22</v>
      </c>
      <c r="N164" s="148">
        <f t="shared" si="55"/>
        <v>16.560279999999999</v>
      </c>
      <c r="O164" s="172">
        <f t="shared" si="56"/>
        <v>91.834280000000007</v>
      </c>
      <c r="P164" s="137"/>
    </row>
    <row r="165" spans="1:16" ht="15.95" customHeight="1" x14ac:dyDescent="0.25">
      <c r="A165" s="171" t="s">
        <v>283</v>
      </c>
      <c r="B165" s="159" t="s">
        <v>83</v>
      </c>
      <c r="C165" s="159"/>
      <c r="D165" s="159"/>
      <c r="E165" s="159"/>
      <c r="F165" s="159"/>
      <c r="G165" s="159"/>
      <c r="H165" s="159"/>
      <c r="I165" s="159"/>
      <c r="J165" s="160" t="s">
        <v>3</v>
      </c>
      <c r="K165" s="157">
        <v>84.545999999999992</v>
      </c>
      <c r="L165" s="45"/>
      <c r="M165" s="147">
        <v>22</v>
      </c>
      <c r="N165" s="148">
        <f t="shared" si="55"/>
        <v>18.600119999999997</v>
      </c>
      <c r="O165" s="172">
        <f t="shared" si="56"/>
        <v>103.14612</v>
      </c>
      <c r="P165" s="137"/>
    </row>
    <row r="166" spans="1:16" ht="15.95" customHeight="1" x14ac:dyDescent="0.25">
      <c r="A166" s="171" t="s">
        <v>284</v>
      </c>
      <c r="B166" s="159" t="s">
        <v>84</v>
      </c>
      <c r="C166" s="159"/>
      <c r="D166" s="159"/>
      <c r="E166" s="159"/>
      <c r="F166" s="159"/>
      <c r="G166" s="159"/>
      <c r="H166" s="159"/>
      <c r="I166" s="159"/>
      <c r="J166" s="160" t="s">
        <v>3</v>
      </c>
      <c r="K166" s="157">
        <v>188.85600000000002</v>
      </c>
      <c r="L166" s="45"/>
      <c r="M166" s="147">
        <v>22</v>
      </c>
      <c r="N166" s="148">
        <f t="shared" si="55"/>
        <v>41.548320000000004</v>
      </c>
      <c r="O166" s="172">
        <f t="shared" si="56"/>
        <v>230.40432000000004</v>
      </c>
      <c r="P166" s="137"/>
    </row>
    <row r="167" spans="1:16" ht="13.5" customHeight="1" x14ac:dyDescent="0.25">
      <c r="A167" s="171" t="s">
        <v>285</v>
      </c>
      <c r="B167" s="159" t="s">
        <v>85</v>
      </c>
      <c r="C167" s="159"/>
      <c r="D167" s="159"/>
      <c r="E167" s="159"/>
      <c r="F167" s="159"/>
      <c r="G167" s="159"/>
      <c r="H167" s="159"/>
      <c r="I167" s="159"/>
      <c r="J167" s="160" t="s">
        <v>3</v>
      </c>
      <c r="K167" s="157">
        <v>25.253999999999998</v>
      </c>
      <c r="L167" s="45"/>
      <c r="M167" s="147">
        <v>22</v>
      </c>
      <c r="N167" s="148">
        <f t="shared" si="55"/>
        <v>5.5558799999999993</v>
      </c>
      <c r="O167" s="172">
        <f t="shared" si="56"/>
        <v>30.809879999999996</v>
      </c>
      <c r="P167" s="137"/>
    </row>
    <row r="168" spans="1:16" ht="15.95" customHeight="1" x14ac:dyDescent="0.25">
      <c r="A168" s="171" t="s">
        <v>286</v>
      </c>
      <c r="B168" s="159" t="s">
        <v>86</v>
      </c>
      <c r="C168" s="159"/>
      <c r="D168" s="159"/>
      <c r="E168" s="159"/>
      <c r="F168" s="159"/>
      <c r="G168" s="159"/>
      <c r="H168" s="159"/>
      <c r="I168" s="159"/>
      <c r="J168" s="160" t="s">
        <v>3</v>
      </c>
      <c r="K168" s="157">
        <v>15.1524</v>
      </c>
      <c r="L168" s="45"/>
      <c r="M168" s="147">
        <v>22</v>
      </c>
      <c r="N168" s="148">
        <f t="shared" si="55"/>
        <v>3.3335279999999998</v>
      </c>
      <c r="O168" s="172">
        <f t="shared" si="56"/>
        <v>18.485928000000001</v>
      </c>
      <c r="P168" s="137"/>
    </row>
    <row r="169" spans="1:16" ht="15.95" customHeight="1" x14ac:dyDescent="0.25">
      <c r="A169" s="171" t="s">
        <v>287</v>
      </c>
      <c r="B169" s="159" t="s">
        <v>87</v>
      </c>
      <c r="C169" s="159"/>
      <c r="D169" s="159"/>
      <c r="E169" s="159"/>
      <c r="F169" s="159"/>
      <c r="G169" s="159"/>
      <c r="H169" s="159"/>
      <c r="I169" s="159"/>
      <c r="J169" s="160" t="s">
        <v>3</v>
      </c>
      <c r="K169" s="157">
        <v>10.247999999999999</v>
      </c>
      <c r="L169" s="45"/>
      <c r="M169" s="147">
        <v>22</v>
      </c>
      <c r="N169" s="148">
        <f t="shared" si="55"/>
        <v>2.2545599999999997</v>
      </c>
      <c r="O169" s="172">
        <f t="shared" si="56"/>
        <v>12.502559999999999</v>
      </c>
      <c r="P169" s="137"/>
    </row>
    <row r="170" spans="1:16" ht="15.95" customHeight="1" x14ac:dyDescent="0.25">
      <c r="A170" s="171" t="s">
        <v>288</v>
      </c>
      <c r="B170" s="159" t="s">
        <v>88</v>
      </c>
      <c r="C170" s="159"/>
      <c r="D170" s="159"/>
      <c r="E170" s="159"/>
      <c r="F170" s="159"/>
      <c r="G170" s="159"/>
      <c r="H170" s="159"/>
      <c r="I170" s="159"/>
      <c r="J170" s="160" t="s">
        <v>3</v>
      </c>
      <c r="K170" s="157">
        <v>101.23560000000001</v>
      </c>
      <c r="L170" s="45"/>
      <c r="M170" s="147">
        <v>22</v>
      </c>
      <c r="N170" s="148">
        <f t="shared" si="55"/>
        <v>22.271832</v>
      </c>
      <c r="O170" s="172">
        <f t="shared" si="56"/>
        <v>123.50743200000001</v>
      </c>
      <c r="P170" s="137"/>
    </row>
    <row r="171" spans="1:16" ht="15.95" customHeight="1" x14ac:dyDescent="0.25">
      <c r="A171" s="171" t="s">
        <v>289</v>
      </c>
      <c r="B171" s="159" t="s">
        <v>290</v>
      </c>
      <c r="C171" s="159"/>
      <c r="D171" s="159"/>
      <c r="E171" s="159"/>
      <c r="F171" s="159"/>
      <c r="G171" s="159"/>
      <c r="H171" s="159"/>
      <c r="I171" s="159"/>
      <c r="J171" s="160" t="s">
        <v>3</v>
      </c>
      <c r="K171" s="157">
        <v>13.053999999999998</v>
      </c>
      <c r="L171" s="45"/>
      <c r="M171" s="147">
        <v>22</v>
      </c>
      <c r="N171" s="148">
        <f t="shared" si="55"/>
        <v>2.87188</v>
      </c>
      <c r="O171" s="172">
        <f t="shared" si="56"/>
        <v>15.925879999999999</v>
      </c>
      <c r="P171" s="137"/>
    </row>
    <row r="172" spans="1:16" ht="15.95" customHeight="1" x14ac:dyDescent="0.25">
      <c r="A172" s="171" t="s">
        <v>291</v>
      </c>
      <c r="B172" s="159" t="s">
        <v>89</v>
      </c>
      <c r="C172" s="159"/>
      <c r="D172" s="159"/>
      <c r="E172" s="159"/>
      <c r="F172" s="159"/>
      <c r="G172" s="159"/>
      <c r="H172" s="159"/>
      <c r="I172" s="159"/>
      <c r="J172" s="160" t="s">
        <v>3</v>
      </c>
      <c r="K172" s="157">
        <v>2.0739999999999998</v>
      </c>
      <c r="L172" s="45"/>
      <c r="M172" s="147">
        <v>22</v>
      </c>
      <c r="N172" s="148">
        <f t="shared" si="55"/>
        <v>0.45628000000000002</v>
      </c>
      <c r="O172" s="172">
        <f t="shared" si="56"/>
        <v>2.5302799999999999</v>
      </c>
      <c r="P172" s="137"/>
    </row>
    <row r="173" spans="1:16" ht="15.95" customHeight="1" x14ac:dyDescent="0.25">
      <c r="A173" s="171" t="s">
        <v>292</v>
      </c>
      <c r="B173" s="159" t="s">
        <v>90</v>
      </c>
      <c r="C173" s="159"/>
      <c r="D173" s="159"/>
      <c r="E173" s="159"/>
      <c r="F173" s="159"/>
      <c r="G173" s="159"/>
      <c r="H173" s="159"/>
      <c r="I173" s="159"/>
      <c r="J173" s="160" t="s">
        <v>3</v>
      </c>
      <c r="K173" s="157">
        <v>1.22</v>
      </c>
      <c r="L173" s="45"/>
      <c r="M173" s="147">
        <v>22</v>
      </c>
      <c r="N173" s="148">
        <f t="shared" si="55"/>
        <v>0.26839999999999997</v>
      </c>
      <c r="O173" s="172">
        <f t="shared" si="56"/>
        <v>1.4883999999999999</v>
      </c>
      <c r="P173" s="137"/>
    </row>
    <row r="174" spans="1:16" ht="15.95" customHeight="1" x14ac:dyDescent="0.25">
      <c r="A174" s="171" t="s">
        <v>293</v>
      </c>
      <c r="B174" s="159" t="s">
        <v>294</v>
      </c>
      <c r="C174" s="159"/>
      <c r="D174" s="159"/>
      <c r="E174" s="159"/>
      <c r="F174" s="159"/>
      <c r="G174" s="159"/>
      <c r="H174" s="159"/>
      <c r="I174" s="159"/>
      <c r="J174" s="160" t="s">
        <v>3</v>
      </c>
      <c r="K174" s="157">
        <v>15.493999999999998</v>
      </c>
      <c r="L174" s="45"/>
      <c r="M174" s="147">
        <v>22</v>
      </c>
      <c r="N174" s="148">
        <f t="shared" si="55"/>
        <v>3.4086799999999995</v>
      </c>
      <c r="O174" s="172">
        <f t="shared" si="56"/>
        <v>18.902679999999997</v>
      </c>
      <c r="P174" s="137"/>
    </row>
    <row r="175" spans="1:16" ht="15.95" customHeight="1" x14ac:dyDescent="0.25">
      <c r="A175" s="171" t="s">
        <v>295</v>
      </c>
      <c r="B175" s="159" t="s">
        <v>296</v>
      </c>
      <c r="C175" s="159"/>
      <c r="D175" s="159"/>
      <c r="E175" s="159"/>
      <c r="F175" s="159"/>
      <c r="G175" s="159"/>
      <c r="H175" s="159"/>
      <c r="I175" s="159"/>
      <c r="J175" s="160" t="s">
        <v>3</v>
      </c>
      <c r="K175" s="157">
        <v>8.5399999999999991</v>
      </c>
      <c r="L175" s="45"/>
      <c r="M175" s="147">
        <v>22</v>
      </c>
      <c r="N175" s="148">
        <f t="shared" si="55"/>
        <v>1.8788</v>
      </c>
      <c r="O175" s="172">
        <f t="shared" si="56"/>
        <v>10.418799999999999</v>
      </c>
      <c r="P175" s="137"/>
    </row>
    <row r="176" spans="1:16" ht="15.95" customHeight="1" x14ac:dyDescent="0.25">
      <c r="A176" s="171" t="s">
        <v>297</v>
      </c>
      <c r="B176" s="159" t="s">
        <v>91</v>
      </c>
      <c r="C176" s="159"/>
      <c r="D176" s="159"/>
      <c r="E176" s="159"/>
      <c r="F176" s="159"/>
      <c r="G176" s="159"/>
      <c r="H176" s="159"/>
      <c r="I176" s="159"/>
      <c r="J176" s="160" t="s">
        <v>3</v>
      </c>
      <c r="K176" s="157">
        <v>7.2468000000000004</v>
      </c>
      <c r="L176" s="45"/>
      <c r="M176" s="147">
        <v>22</v>
      </c>
      <c r="N176" s="148">
        <f t="shared" si="55"/>
        <v>1.5942959999999999</v>
      </c>
      <c r="O176" s="172">
        <f t="shared" si="56"/>
        <v>8.8410960000000003</v>
      </c>
      <c r="P176" s="137"/>
    </row>
    <row r="177" spans="1:17" ht="15.95" customHeight="1" x14ac:dyDescent="0.25">
      <c r="A177" s="171" t="s">
        <v>298</v>
      </c>
      <c r="B177" s="159" t="s">
        <v>92</v>
      </c>
      <c r="C177" s="159"/>
      <c r="D177" s="159"/>
      <c r="E177" s="159"/>
      <c r="F177" s="159"/>
      <c r="G177" s="159"/>
      <c r="H177" s="159"/>
      <c r="I177" s="159"/>
      <c r="J177" s="160" t="s">
        <v>3</v>
      </c>
      <c r="K177" s="157">
        <v>14.7376</v>
      </c>
      <c r="L177" s="45"/>
      <c r="M177" s="147">
        <v>22</v>
      </c>
      <c r="N177" s="148">
        <f t="shared" si="55"/>
        <v>3.2422720000000003</v>
      </c>
      <c r="O177" s="172">
        <f t="shared" si="56"/>
        <v>17.979872</v>
      </c>
      <c r="P177" s="137"/>
    </row>
    <row r="178" spans="1:17" ht="15.95" customHeight="1" x14ac:dyDescent="0.25">
      <c r="A178" s="171" t="s">
        <v>299</v>
      </c>
      <c r="B178" s="159" t="s">
        <v>93</v>
      </c>
      <c r="C178" s="159"/>
      <c r="D178" s="159"/>
      <c r="E178" s="159"/>
      <c r="F178" s="159"/>
      <c r="G178" s="159"/>
      <c r="H178" s="159"/>
      <c r="I178" s="159"/>
      <c r="J178" s="160" t="s">
        <v>3</v>
      </c>
      <c r="K178" s="157">
        <v>25.497999999999998</v>
      </c>
      <c r="L178" s="45"/>
      <c r="M178" s="147">
        <v>22</v>
      </c>
      <c r="N178" s="148">
        <f t="shared" si="55"/>
        <v>5.6095599999999992</v>
      </c>
      <c r="O178" s="172">
        <f t="shared" si="56"/>
        <v>31.107559999999996</v>
      </c>
      <c r="P178" s="137"/>
    </row>
    <row r="179" spans="1:17" ht="15.95" customHeight="1" x14ac:dyDescent="0.25">
      <c r="A179" s="171" t="s">
        <v>300</v>
      </c>
      <c r="B179" s="149" t="s">
        <v>94</v>
      </c>
      <c r="C179" s="149"/>
      <c r="D179" s="149"/>
      <c r="E179" s="149"/>
      <c r="F179" s="149"/>
      <c r="G179" s="149"/>
      <c r="H179" s="149"/>
      <c r="I179" s="149"/>
      <c r="J179" s="161" t="s">
        <v>3</v>
      </c>
      <c r="K179" s="157">
        <v>37.21</v>
      </c>
      <c r="L179" s="45"/>
      <c r="M179" s="147">
        <v>22</v>
      </c>
      <c r="N179" s="148">
        <f t="shared" si="55"/>
        <v>8.1861999999999995</v>
      </c>
      <c r="O179" s="172">
        <f t="shared" si="56"/>
        <v>45.3962</v>
      </c>
      <c r="P179" s="137"/>
    </row>
    <row r="180" spans="1:17" ht="15.95" customHeight="1" x14ac:dyDescent="0.25">
      <c r="A180" s="171" t="s">
        <v>301</v>
      </c>
      <c r="B180" s="159" t="s">
        <v>95</v>
      </c>
      <c r="C180" s="159"/>
      <c r="D180" s="159"/>
      <c r="E180" s="159"/>
      <c r="F180" s="159"/>
      <c r="G180" s="159"/>
      <c r="H180" s="159"/>
      <c r="I180" s="159"/>
      <c r="J180" s="160" t="s">
        <v>3</v>
      </c>
      <c r="K180" s="157">
        <v>14.761999999999999</v>
      </c>
      <c r="L180" s="45"/>
      <c r="M180" s="147">
        <v>22</v>
      </c>
      <c r="N180" s="148">
        <f t="shared" si="55"/>
        <v>3.2476399999999996</v>
      </c>
      <c r="O180" s="172">
        <f t="shared" si="56"/>
        <v>18.009639999999997</v>
      </c>
      <c r="P180" s="137"/>
    </row>
    <row r="181" spans="1:17" ht="15.95" customHeight="1" x14ac:dyDescent="0.25">
      <c r="A181" s="171" t="s">
        <v>302</v>
      </c>
      <c r="B181" s="162" t="s">
        <v>96</v>
      </c>
      <c r="C181" s="162"/>
      <c r="D181" s="162"/>
      <c r="E181" s="162"/>
      <c r="F181" s="162"/>
      <c r="G181" s="162"/>
      <c r="H181" s="162"/>
      <c r="I181" s="162"/>
      <c r="J181" s="161" t="s">
        <v>3</v>
      </c>
      <c r="K181" s="157">
        <v>80.763999999999996</v>
      </c>
      <c r="L181" s="45"/>
      <c r="M181" s="147">
        <v>22</v>
      </c>
      <c r="N181" s="148">
        <f t="shared" si="55"/>
        <v>17.768080000000001</v>
      </c>
      <c r="O181" s="172">
        <f t="shared" si="56"/>
        <v>98.532079999999993</v>
      </c>
      <c r="P181" s="137"/>
    </row>
    <row r="182" spans="1:17" ht="15.95" customHeight="1" x14ac:dyDescent="0.25">
      <c r="A182" s="171" t="s">
        <v>303</v>
      </c>
      <c r="B182" s="162" t="s">
        <v>97</v>
      </c>
      <c r="C182" s="162"/>
      <c r="D182" s="162"/>
      <c r="E182" s="162"/>
      <c r="F182" s="162"/>
      <c r="G182" s="162"/>
      <c r="H182" s="162"/>
      <c r="I182" s="162"/>
      <c r="J182" s="161" t="s">
        <v>3</v>
      </c>
      <c r="K182" s="157">
        <v>94.17179999999999</v>
      </c>
      <c r="L182" s="45"/>
      <c r="M182" s="147">
        <v>22</v>
      </c>
      <c r="N182" s="148">
        <f t="shared" si="55"/>
        <v>20.717796</v>
      </c>
      <c r="O182" s="172">
        <f t="shared" si="56"/>
        <v>114.88959599999998</v>
      </c>
      <c r="P182" s="137"/>
    </row>
    <row r="183" spans="1:17" ht="15.95" customHeight="1" x14ac:dyDescent="0.25">
      <c r="A183" s="171" t="s">
        <v>304</v>
      </c>
      <c r="B183" s="162" t="s">
        <v>98</v>
      </c>
      <c r="C183" s="162"/>
      <c r="D183" s="162"/>
      <c r="E183" s="162"/>
      <c r="F183" s="162"/>
      <c r="G183" s="162"/>
      <c r="H183" s="162"/>
      <c r="I183" s="162"/>
      <c r="J183" s="161" t="s">
        <v>3</v>
      </c>
      <c r="K183" s="157">
        <v>107.61619999999999</v>
      </c>
      <c r="L183" s="45"/>
      <c r="M183" s="147">
        <v>22</v>
      </c>
      <c r="N183" s="148">
        <f t="shared" si="55"/>
        <v>23.675563999999998</v>
      </c>
      <c r="O183" s="172">
        <f t="shared" si="56"/>
        <v>131.291764</v>
      </c>
      <c r="P183" s="137"/>
    </row>
    <row r="184" spans="1:17" ht="15.95" customHeight="1" x14ac:dyDescent="0.25">
      <c r="A184" s="171" t="s">
        <v>305</v>
      </c>
      <c r="B184" s="158" t="s">
        <v>99</v>
      </c>
      <c r="C184" s="158"/>
      <c r="D184" s="158"/>
      <c r="E184" s="158"/>
      <c r="F184" s="158"/>
      <c r="G184" s="158"/>
      <c r="H184" s="158"/>
      <c r="I184" s="158"/>
      <c r="J184" s="161" t="s">
        <v>3</v>
      </c>
      <c r="K184" s="157">
        <v>47.335999999999999</v>
      </c>
      <c r="L184" s="45"/>
      <c r="M184" s="147">
        <v>22</v>
      </c>
      <c r="N184" s="148">
        <f t="shared" si="55"/>
        <v>10.413920000000001</v>
      </c>
      <c r="O184" s="172">
        <f t="shared" si="56"/>
        <v>57.749920000000003</v>
      </c>
      <c r="P184" s="137"/>
    </row>
    <row r="185" spans="1:17" ht="15.95" customHeight="1" x14ac:dyDescent="0.25">
      <c r="A185" s="171" t="s">
        <v>306</v>
      </c>
      <c r="B185" s="158" t="s">
        <v>100</v>
      </c>
      <c r="C185" s="158"/>
      <c r="D185" s="158"/>
      <c r="E185" s="158"/>
      <c r="F185" s="158"/>
      <c r="G185" s="158"/>
      <c r="H185" s="158"/>
      <c r="I185" s="158"/>
      <c r="J185" s="161" t="s">
        <v>3</v>
      </c>
      <c r="K185" s="157">
        <v>9.4672000000000001</v>
      </c>
      <c r="L185" s="45"/>
      <c r="M185" s="147">
        <v>22</v>
      </c>
      <c r="N185" s="148">
        <f t="shared" si="55"/>
        <v>2.0827840000000002</v>
      </c>
      <c r="O185" s="172">
        <f t="shared" si="56"/>
        <v>11.549984</v>
      </c>
      <c r="P185" s="137"/>
    </row>
    <row r="186" spans="1:17" ht="15.95" customHeight="1" x14ac:dyDescent="0.25">
      <c r="A186" s="171" t="s">
        <v>307</v>
      </c>
      <c r="B186" s="158" t="s">
        <v>101</v>
      </c>
      <c r="C186" s="158"/>
      <c r="D186" s="158"/>
      <c r="E186" s="158"/>
      <c r="F186" s="158"/>
      <c r="G186" s="158"/>
      <c r="H186" s="158"/>
      <c r="I186" s="158"/>
      <c r="J186" s="161" t="s">
        <v>3</v>
      </c>
      <c r="K186" s="157">
        <v>51.703600000000002</v>
      </c>
      <c r="L186" s="45"/>
      <c r="M186" s="147">
        <v>22</v>
      </c>
      <c r="N186" s="148">
        <f t="shared" si="55"/>
        <v>11.374791999999999</v>
      </c>
      <c r="O186" s="172">
        <f t="shared" si="56"/>
        <v>63.078392000000001</v>
      </c>
      <c r="P186" s="137"/>
    </row>
    <row r="187" spans="1:17" ht="15.95" customHeight="1" x14ac:dyDescent="0.25">
      <c r="A187" s="171" t="s">
        <v>308</v>
      </c>
      <c r="B187" s="158" t="s">
        <v>102</v>
      </c>
      <c r="C187" s="158"/>
      <c r="D187" s="158"/>
      <c r="E187" s="158"/>
      <c r="F187" s="158"/>
      <c r="G187" s="158"/>
      <c r="H187" s="158"/>
      <c r="I187" s="158"/>
      <c r="J187" s="161" t="s">
        <v>3</v>
      </c>
      <c r="K187" s="157">
        <v>10.345600000000001</v>
      </c>
      <c r="L187" s="45"/>
      <c r="M187" s="147">
        <v>22</v>
      </c>
      <c r="N187" s="148">
        <f t="shared" si="55"/>
        <v>2.2760320000000003</v>
      </c>
      <c r="O187" s="172">
        <f t="shared" si="56"/>
        <v>12.621632000000002</v>
      </c>
      <c r="P187" s="137"/>
    </row>
    <row r="188" spans="1:17" ht="15.95" customHeight="1" x14ac:dyDescent="0.25">
      <c r="A188" s="171" t="s">
        <v>309</v>
      </c>
      <c r="B188" s="159" t="s">
        <v>103</v>
      </c>
      <c r="C188" s="159"/>
      <c r="D188" s="159"/>
      <c r="E188" s="159"/>
      <c r="F188" s="159"/>
      <c r="G188" s="159"/>
      <c r="H188" s="159"/>
      <c r="I188" s="159"/>
      <c r="J188" s="160" t="s">
        <v>3</v>
      </c>
      <c r="K188" s="157">
        <v>12.029199999999999</v>
      </c>
      <c r="L188" s="45"/>
      <c r="M188" s="147">
        <v>22</v>
      </c>
      <c r="N188" s="148">
        <f t="shared" si="55"/>
        <v>2.6464240000000001</v>
      </c>
      <c r="O188" s="172">
        <f t="shared" si="56"/>
        <v>14.675623999999999</v>
      </c>
      <c r="P188" s="137"/>
    </row>
    <row r="189" spans="1:17" s="1" customFormat="1" ht="23.45" customHeight="1" x14ac:dyDescent="0.25">
      <c r="A189" s="175" t="s">
        <v>119</v>
      </c>
      <c r="B189" s="30" t="s">
        <v>120</v>
      </c>
      <c r="C189" s="30"/>
      <c r="D189" s="30"/>
      <c r="E189" s="30"/>
      <c r="F189" s="30"/>
      <c r="G189" s="30"/>
      <c r="H189" s="30"/>
      <c r="I189" s="30"/>
      <c r="J189" s="140" t="s">
        <v>117</v>
      </c>
      <c r="K189" s="60"/>
      <c r="L189" s="60"/>
      <c r="M189" s="60" t="s">
        <v>123</v>
      </c>
      <c r="N189" s="64" t="s">
        <v>124</v>
      </c>
      <c r="O189" s="176" t="s">
        <v>131</v>
      </c>
      <c r="P189" s="135"/>
      <c r="Q189" s="9"/>
    </row>
    <row r="190" spans="1:17" ht="12.95" customHeight="1" x14ac:dyDescent="0.25">
      <c r="A190" s="169" t="s">
        <v>106</v>
      </c>
      <c r="B190" s="141" t="s">
        <v>1</v>
      </c>
      <c r="C190" s="141"/>
      <c r="D190" s="141"/>
      <c r="E190" s="141"/>
      <c r="F190" s="141"/>
      <c r="G190" s="141"/>
      <c r="H190" s="141"/>
      <c r="I190" s="141"/>
      <c r="J190" s="142"/>
      <c r="K190" s="143"/>
      <c r="L190" s="143"/>
      <c r="M190" s="143"/>
      <c r="N190" s="143"/>
      <c r="O190" s="170"/>
      <c r="P190" s="136"/>
      <c r="Q190" s="10"/>
    </row>
    <row r="191" spans="1:17" ht="15.95" customHeight="1" x14ac:dyDescent="0.25">
      <c r="A191" s="171" t="s">
        <v>310</v>
      </c>
      <c r="B191" s="159" t="s">
        <v>104</v>
      </c>
      <c r="C191" s="159"/>
      <c r="D191" s="159"/>
      <c r="E191" s="159"/>
      <c r="F191" s="159"/>
      <c r="G191" s="159"/>
      <c r="H191" s="159"/>
      <c r="I191" s="159"/>
      <c r="J191" s="160" t="s">
        <v>3</v>
      </c>
      <c r="K191" s="157">
        <v>22.814</v>
      </c>
      <c r="L191" s="45"/>
      <c r="M191" s="147">
        <v>22</v>
      </c>
      <c r="N191" s="148">
        <f t="shared" si="55"/>
        <v>5.0190799999999998</v>
      </c>
      <c r="O191" s="172">
        <f t="shared" si="56"/>
        <v>27.833079999999999</v>
      </c>
      <c r="P191" s="137"/>
    </row>
    <row r="192" spans="1:17" ht="15.95" customHeight="1" x14ac:dyDescent="0.25">
      <c r="A192" s="171" t="s">
        <v>311</v>
      </c>
      <c r="B192" s="149" t="s">
        <v>105</v>
      </c>
      <c r="C192" s="149"/>
      <c r="D192" s="149"/>
      <c r="E192" s="149"/>
      <c r="F192" s="149"/>
      <c r="G192" s="149"/>
      <c r="H192" s="149"/>
      <c r="I192" s="149"/>
      <c r="J192" s="160" t="s">
        <v>3</v>
      </c>
      <c r="K192" s="157">
        <v>38.186</v>
      </c>
      <c r="L192" s="45"/>
      <c r="M192" s="147">
        <v>22</v>
      </c>
      <c r="N192" s="148">
        <f t="shared" si="55"/>
        <v>8.4009199999999993</v>
      </c>
      <c r="O192" s="172">
        <f t="shared" si="56"/>
        <v>46.586919999999999</v>
      </c>
      <c r="P192" s="137"/>
    </row>
    <row r="193" spans="1:17" ht="15.95" customHeight="1" x14ac:dyDescent="0.25">
      <c r="A193" s="171" t="s">
        <v>312</v>
      </c>
      <c r="B193" s="149" t="s">
        <v>313</v>
      </c>
      <c r="C193" s="149"/>
      <c r="D193" s="149"/>
      <c r="E193" s="149"/>
      <c r="F193" s="149"/>
      <c r="G193" s="149"/>
      <c r="H193" s="149"/>
      <c r="I193" s="149"/>
      <c r="J193" s="161" t="s">
        <v>3</v>
      </c>
      <c r="K193" s="157">
        <v>10.736000000000001</v>
      </c>
      <c r="L193" s="45"/>
      <c r="M193" s="147">
        <v>9.5</v>
      </c>
      <c r="N193" s="148">
        <f t="shared" si="55"/>
        <v>1.0199199999999999</v>
      </c>
      <c r="O193" s="172">
        <f t="shared" si="56"/>
        <v>11.75592</v>
      </c>
      <c r="P193" s="137"/>
    </row>
    <row r="194" spans="1:17" ht="15.95" customHeight="1" x14ac:dyDescent="0.25">
      <c r="A194" s="171" t="s">
        <v>314</v>
      </c>
      <c r="B194" s="149" t="s">
        <v>315</v>
      </c>
      <c r="C194" s="149"/>
      <c r="D194" s="149"/>
      <c r="E194" s="149"/>
      <c r="F194" s="149"/>
      <c r="G194" s="149"/>
      <c r="H194" s="149"/>
      <c r="I194" s="149"/>
      <c r="J194" s="161" t="s">
        <v>3</v>
      </c>
      <c r="K194" s="157">
        <v>14.151999999999999</v>
      </c>
      <c r="L194" s="45"/>
      <c r="M194" s="147">
        <v>9.5</v>
      </c>
      <c r="N194" s="148">
        <f t="shared" si="55"/>
        <v>1.3444399999999999</v>
      </c>
      <c r="O194" s="172">
        <f t="shared" si="56"/>
        <v>15.49644</v>
      </c>
      <c r="P194" s="137"/>
    </row>
    <row r="195" spans="1:17" ht="15.95" customHeight="1" x14ac:dyDescent="0.25">
      <c r="A195" s="171" t="s">
        <v>316</v>
      </c>
      <c r="B195" s="149" t="s">
        <v>317</v>
      </c>
      <c r="C195" s="149"/>
      <c r="D195" s="149"/>
      <c r="E195" s="149"/>
      <c r="F195" s="149"/>
      <c r="G195" s="149"/>
      <c r="H195" s="149"/>
      <c r="I195" s="149"/>
      <c r="J195" s="161" t="s">
        <v>3</v>
      </c>
      <c r="K195" s="157">
        <v>0.97599999999999998</v>
      </c>
      <c r="L195" s="45"/>
      <c r="M195" s="147">
        <v>9.5</v>
      </c>
      <c r="N195" s="148">
        <f t="shared" si="55"/>
        <v>9.2719999999999997E-2</v>
      </c>
      <c r="O195" s="172">
        <f t="shared" si="56"/>
        <v>1.0687199999999999</v>
      </c>
      <c r="P195" s="137"/>
    </row>
    <row r="196" spans="1:17" ht="15.95" customHeight="1" x14ac:dyDescent="0.25">
      <c r="A196" s="171" t="s">
        <v>318</v>
      </c>
      <c r="B196" s="149" t="s">
        <v>319</v>
      </c>
      <c r="C196" s="149"/>
      <c r="D196" s="149"/>
      <c r="E196" s="149"/>
      <c r="F196" s="149"/>
      <c r="G196" s="149"/>
      <c r="H196" s="149"/>
      <c r="I196" s="149"/>
      <c r="J196" s="161" t="s">
        <v>3</v>
      </c>
      <c r="K196" s="157">
        <v>3.782</v>
      </c>
      <c r="L196" s="45"/>
      <c r="M196" s="147">
        <v>9.5</v>
      </c>
      <c r="N196" s="148">
        <f t="shared" si="55"/>
        <v>0.35929</v>
      </c>
      <c r="O196" s="172">
        <f t="shared" si="56"/>
        <v>4.1412899999999997</v>
      </c>
      <c r="P196" s="137"/>
    </row>
    <row r="197" spans="1:17" ht="15.95" customHeight="1" x14ac:dyDescent="0.25">
      <c r="A197" s="171" t="s">
        <v>320</v>
      </c>
      <c r="B197" s="149" t="s">
        <v>321</v>
      </c>
      <c r="C197" s="149"/>
      <c r="D197" s="149"/>
      <c r="E197" s="149"/>
      <c r="F197" s="149"/>
      <c r="G197" s="149"/>
      <c r="H197" s="149"/>
      <c r="I197" s="149"/>
      <c r="J197" s="161" t="s">
        <v>3</v>
      </c>
      <c r="K197" s="157">
        <v>4.2699999999999996</v>
      </c>
      <c r="L197" s="45"/>
      <c r="M197" s="147">
        <v>9.5</v>
      </c>
      <c r="N197" s="148">
        <f t="shared" si="55"/>
        <v>0.40564999999999996</v>
      </c>
      <c r="O197" s="172">
        <f t="shared" si="56"/>
        <v>4.6756499999999992</v>
      </c>
      <c r="P197" s="137"/>
    </row>
    <row r="198" spans="1:17" ht="15.95" customHeight="1" x14ac:dyDescent="0.25">
      <c r="A198" s="171" t="s">
        <v>322</v>
      </c>
      <c r="B198" s="149" t="s">
        <v>323</v>
      </c>
      <c r="C198" s="149"/>
      <c r="D198" s="149"/>
      <c r="E198" s="149"/>
      <c r="F198" s="149"/>
      <c r="G198" s="149"/>
      <c r="H198" s="149"/>
      <c r="I198" s="149"/>
      <c r="J198" s="161" t="s">
        <v>3</v>
      </c>
      <c r="K198" s="157">
        <v>4.5871999999999993</v>
      </c>
      <c r="L198" s="45"/>
      <c r="M198" s="147">
        <v>9.5</v>
      </c>
      <c r="N198" s="148">
        <f t="shared" si="55"/>
        <v>0.43578399999999995</v>
      </c>
      <c r="O198" s="172">
        <f t="shared" si="56"/>
        <v>5.0229839999999992</v>
      </c>
      <c r="P198" s="137"/>
    </row>
    <row r="199" spans="1:17" ht="15.95" customHeight="1" x14ac:dyDescent="0.25">
      <c r="A199" s="171" t="s">
        <v>324</v>
      </c>
      <c r="B199" s="149" t="s">
        <v>325</v>
      </c>
      <c r="C199" s="149"/>
      <c r="D199" s="149"/>
      <c r="E199" s="149"/>
      <c r="F199" s="149"/>
      <c r="G199" s="149"/>
      <c r="H199" s="149"/>
      <c r="I199" s="149"/>
      <c r="J199" s="161" t="s">
        <v>3</v>
      </c>
      <c r="K199" s="157">
        <v>4.5871999999999993</v>
      </c>
      <c r="L199" s="45"/>
      <c r="M199" s="147">
        <v>9.5</v>
      </c>
      <c r="N199" s="148">
        <f t="shared" si="55"/>
        <v>0.43578399999999995</v>
      </c>
      <c r="O199" s="172">
        <f t="shared" si="56"/>
        <v>5.0229839999999992</v>
      </c>
      <c r="P199" s="137"/>
    </row>
    <row r="200" spans="1:17" ht="15.95" customHeight="1" x14ac:dyDescent="0.25">
      <c r="A200" s="171" t="s">
        <v>326</v>
      </c>
      <c r="B200" s="149" t="s">
        <v>327</v>
      </c>
      <c r="C200" s="149"/>
      <c r="D200" s="149"/>
      <c r="E200" s="149"/>
      <c r="F200" s="149"/>
      <c r="G200" s="149"/>
      <c r="H200" s="149"/>
      <c r="I200" s="149"/>
      <c r="J200" s="161" t="s">
        <v>3</v>
      </c>
      <c r="K200" s="157">
        <v>5.6119999999999992</v>
      </c>
      <c r="L200" s="45"/>
      <c r="M200" s="147">
        <v>9.5</v>
      </c>
      <c r="N200" s="148">
        <f t="shared" si="55"/>
        <v>0.53313999999999995</v>
      </c>
      <c r="O200" s="172">
        <f t="shared" si="56"/>
        <v>6.1451399999999996</v>
      </c>
      <c r="P200" s="137"/>
    </row>
    <row r="201" spans="1:17" ht="15.95" customHeight="1" x14ac:dyDescent="0.25">
      <c r="A201" s="171" t="s">
        <v>328</v>
      </c>
      <c r="B201" s="149" t="s">
        <v>329</v>
      </c>
      <c r="C201" s="149"/>
      <c r="D201" s="149"/>
      <c r="E201" s="149"/>
      <c r="F201" s="149"/>
      <c r="G201" s="149"/>
      <c r="H201" s="149"/>
      <c r="I201" s="149"/>
      <c r="J201" s="161" t="s">
        <v>3</v>
      </c>
      <c r="K201" s="157">
        <v>2.44</v>
      </c>
      <c r="L201" s="45"/>
      <c r="M201" s="147">
        <v>9.5</v>
      </c>
      <c r="N201" s="148">
        <f t="shared" si="55"/>
        <v>0.23180000000000001</v>
      </c>
      <c r="O201" s="172">
        <f t="shared" si="56"/>
        <v>2.6718000000000002</v>
      </c>
      <c r="P201" s="137"/>
    </row>
    <row r="202" spans="1:17" ht="15.95" customHeight="1" x14ac:dyDescent="0.25">
      <c r="A202" s="171" t="s">
        <v>330</v>
      </c>
      <c r="B202" s="149" t="s">
        <v>331</v>
      </c>
      <c r="C202" s="149"/>
      <c r="D202" s="149"/>
      <c r="E202" s="149"/>
      <c r="F202" s="149"/>
      <c r="G202" s="149"/>
      <c r="H202" s="149"/>
      <c r="I202" s="149"/>
      <c r="J202" s="161" t="s">
        <v>3</v>
      </c>
      <c r="K202" s="157">
        <v>34.769999999999996</v>
      </c>
      <c r="L202" s="45"/>
      <c r="M202" s="147">
        <v>9.5</v>
      </c>
      <c r="N202" s="148">
        <f t="shared" si="55"/>
        <v>3.3031499999999996</v>
      </c>
      <c r="O202" s="172">
        <f t="shared" si="56"/>
        <v>38.073149999999998</v>
      </c>
      <c r="P202" s="137"/>
    </row>
    <row r="203" spans="1:17" ht="15.95" customHeight="1" x14ac:dyDescent="0.25">
      <c r="A203" s="171" t="s">
        <v>332</v>
      </c>
      <c r="B203" s="149" t="s">
        <v>333</v>
      </c>
      <c r="C203" s="149"/>
      <c r="D203" s="149"/>
      <c r="E203" s="149"/>
      <c r="F203" s="149"/>
      <c r="G203" s="149"/>
      <c r="H203" s="149"/>
      <c r="I203" s="149"/>
      <c r="J203" s="163" t="s">
        <v>3</v>
      </c>
      <c r="K203" s="157">
        <v>2.6840000000000002</v>
      </c>
      <c r="L203" s="45"/>
      <c r="M203" s="147">
        <v>9.5</v>
      </c>
      <c r="N203" s="148">
        <f t="shared" si="55"/>
        <v>0.25497999999999998</v>
      </c>
      <c r="O203" s="172">
        <f t="shared" si="56"/>
        <v>2.9389799999999999</v>
      </c>
      <c r="P203" s="137"/>
    </row>
    <row r="204" spans="1:17" ht="15.95" customHeight="1" thickBot="1" x14ac:dyDescent="0.3">
      <c r="A204" s="177"/>
      <c r="B204" s="178"/>
      <c r="C204" s="178"/>
      <c r="D204" s="178"/>
      <c r="E204" s="178"/>
      <c r="F204" s="178"/>
      <c r="G204" s="178"/>
      <c r="H204" s="178"/>
      <c r="I204" s="178"/>
      <c r="J204" s="179"/>
      <c r="K204" s="180"/>
      <c r="L204" s="181"/>
      <c r="M204" s="181"/>
      <c r="N204" s="182">
        <f t="shared" si="55"/>
        <v>0</v>
      </c>
      <c r="O204" s="183">
        <f t="shared" si="56"/>
        <v>0</v>
      </c>
      <c r="P204" s="137"/>
    </row>
    <row r="205" spans="1:17" ht="15" customHeight="1" x14ac:dyDescent="0.25">
      <c r="A205" s="129" t="s">
        <v>360</v>
      </c>
      <c r="B205" s="129"/>
      <c r="C205" s="129"/>
      <c r="D205" s="129"/>
      <c r="E205" s="129"/>
      <c r="F205" s="129"/>
      <c r="G205" s="129"/>
      <c r="H205" s="129"/>
      <c r="I205" s="129"/>
      <c r="J205" s="129"/>
      <c r="K205" s="129"/>
      <c r="L205" s="129"/>
      <c r="M205" s="129"/>
      <c r="N205" s="129"/>
      <c r="O205" s="131"/>
      <c r="P205" s="131"/>
      <c r="Q205" s="131"/>
    </row>
    <row r="206" spans="1:17" ht="6" customHeight="1" x14ac:dyDescent="0.25">
      <c r="A206" s="130"/>
      <c r="B206" s="130"/>
      <c r="C206" s="130"/>
      <c r="D206" s="130"/>
      <c r="E206" s="130"/>
      <c r="F206" s="130"/>
      <c r="G206" s="130"/>
      <c r="H206" s="130"/>
      <c r="I206" s="130"/>
      <c r="J206" s="130"/>
      <c r="K206" s="130"/>
      <c r="L206" s="130"/>
      <c r="M206" s="130"/>
      <c r="N206" s="130"/>
      <c r="O206" s="131"/>
      <c r="P206" s="131"/>
      <c r="Q206" s="131"/>
    </row>
    <row r="207" spans="1:17" ht="24.95" customHeight="1" x14ac:dyDescent="0.25">
      <c r="A207" s="129" t="s">
        <v>136</v>
      </c>
      <c r="B207" s="129"/>
      <c r="C207" s="132" t="s">
        <v>139</v>
      </c>
      <c r="D207" s="132"/>
      <c r="E207" s="132"/>
      <c r="F207" s="132"/>
      <c r="G207" s="132"/>
      <c r="H207" s="132"/>
      <c r="I207" s="132"/>
      <c r="J207" s="132"/>
      <c r="K207" s="132"/>
      <c r="L207" s="132"/>
      <c r="M207" s="132"/>
      <c r="N207" s="132"/>
      <c r="O207" s="132"/>
      <c r="P207" s="132"/>
      <c r="Q207" s="132"/>
    </row>
    <row r="208" spans="1:17" ht="17.100000000000001" customHeight="1" x14ac:dyDescent="0.25">
      <c r="A208" s="129"/>
      <c r="B208" s="129"/>
      <c r="C208" s="132" t="s">
        <v>134</v>
      </c>
      <c r="D208" s="132"/>
      <c r="E208" s="132"/>
      <c r="F208" s="132"/>
      <c r="G208" s="132"/>
      <c r="H208" s="132"/>
      <c r="I208" s="132"/>
      <c r="J208" s="132"/>
      <c r="K208" s="132"/>
      <c r="L208" s="132"/>
      <c r="M208" s="132"/>
      <c r="N208" s="132"/>
      <c r="O208" s="132"/>
      <c r="P208" s="132"/>
      <c r="Q208" s="132"/>
    </row>
    <row r="209" spans="1:18" ht="35.1" customHeight="1" x14ac:dyDescent="0.25">
      <c r="A209" s="130"/>
      <c r="B209" s="130"/>
      <c r="C209" s="132" t="s">
        <v>358</v>
      </c>
      <c r="D209" s="132"/>
      <c r="E209" s="132"/>
      <c r="F209" s="132"/>
      <c r="G209" s="132"/>
      <c r="H209" s="132"/>
      <c r="I209" s="132"/>
      <c r="J209" s="132"/>
      <c r="K209" s="132"/>
      <c r="L209" s="132"/>
      <c r="M209" s="132"/>
      <c r="N209" s="132"/>
      <c r="O209" s="132"/>
      <c r="P209" s="132"/>
      <c r="Q209" s="132"/>
    </row>
    <row r="210" spans="1:18" ht="24.95" customHeight="1" x14ac:dyDescent="0.25">
      <c r="A210" s="130"/>
      <c r="B210" s="130"/>
      <c r="C210" s="132" t="s">
        <v>137</v>
      </c>
      <c r="D210" s="132"/>
      <c r="E210" s="132"/>
      <c r="F210" s="132"/>
      <c r="G210" s="132"/>
      <c r="H210" s="132"/>
      <c r="I210" s="132"/>
      <c r="J210" s="132"/>
      <c r="K210" s="132"/>
      <c r="L210" s="132"/>
      <c r="M210" s="132"/>
      <c r="N210" s="132"/>
      <c r="O210" s="132"/>
      <c r="P210" s="132"/>
      <c r="Q210" s="132"/>
    </row>
    <row r="211" spans="1:18" ht="17.100000000000001" customHeight="1" x14ac:dyDescent="0.25">
      <c r="A211" s="130"/>
      <c r="B211" s="130"/>
      <c r="C211" s="132" t="s">
        <v>140</v>
      </c>
      <c r="D211" s="132"/>
      <c r="E211" s="132"/>
      <c r="F211" s="132"/>
      <c r="G211" s="132"/>
      <c r="H211" s="132"/>
      <c r="I211" s="132"/>
      <c r="J211" s="132"/>
      <c r="K211" s="132"/>
      <c r="L211" s="132"/>
      <c r="M211" s="132"/>
      <c r="N211" s="132"/>
      <c r="O211" s="132"/>
      <c r="P211" s="132"/>
      <c r="Q211" s="132"/>
      <c r="R211" s="6"/>
    </row>
    <row r="212" spans="1:18" ht="17.100000000000001" customHeight="1" x14ac:dyDescent="0.25">
      <c r="A212" s="130"/>
      <c r="B212" s="130"/>
      <c r="C212" s="132" t="s">
        <v>361</v>
      </c>
      <c r="D212" s="132"/>
      <c r="E212" s="132"/>
      <c r="F212" s="132"/>
      <c r="G212" s="132"/>
      <c r="H212" s="132"/>
      <c r="I212" s="132"/>
      <c r="J212" s="132"/>
      <c r="K212" s="132"/>
      <c r="L212" s="132"/>
      <c r="M212" s="132"/>
      <c r="N212" s="132"/>
      <c r="O212" s="132"/>
      <c r="P212" s="132"/>
      <c r="Q212" s="132"/>
      <c r="R212" s="6"/>
    </row>
    <row r="213" spans="1:18" ht="6.6" customHeight="1" x14ac:dyDescent="0.25">
      <c r="A213" s="130"/>
      <c r="B213" s="130"/>
      <c r="C213" s="130"/>
      <c r="D213" s="130"/>
      <c r="E213" s="130"/>
      <c r="F213" s="130"/>
      <c r="G213" s="130"/>
      <c r="H213" s="130"/>
      <c r="I213" s="130"/>
      <c r="J213" s="130"/>
      <c r="K213" s="131"/>
      <c r="L213" s="131"/>
      <c r="M213" s="131"/>
      <c r="N213" s="131"/>
      <c r="O213" s="131"/>
      <c r="P213" s="131"/>
      <c r="Q213" s="131"/>
    </row>
    <row r="214" spans="1:18" ht="17.100000000000001" customHeight="1" x14ac:dyDescent="0.25">
      <c r="A214" s="184"/>
      <c r="B214" s="185" t="s">
        <v>0</v>
      </c>
      <c r="C214" s="186"/>
      <c r="D214" s="186"/>
      <c r="E214" s="186"/>
      <c r="F214" s="186"/>
      <c r="G214" s="186"/>
      <c r="H214" s="186"/>
      <c r="I214" s="186"/>
      <c r="J214" s="184"/>
      <c r="K214" s="187"/>
      <c r="L214" s="187"/>
      <c r="M214" s="187"/>
      <c r="N214" s="187"/>
      <c r="O214" s="187"/>
      <c r="P214" s="187"/>
      <c r="Q214" s="187"/>
    </row>
    <row r="215" spans="1:18" ht="17.100000000000001" customHeight="1" x14ac:dyDescent="0.25">
      <c r="A215" s="184"/>
      <c r="B215" s="184"/>
      <c r="C215" s="185"/>
      <c r="D215" s="184"/>
      <c r="E215" s="184"/>
      <c r="F215" s="184"/>
      <c r="G215" s="184"/>
      <c r="H215" s="184"/>
      <c r="I215" s="184"/>
      <c r="J215" s="184"/>
      <c r="K215" s="188" t="s">
        <v>138</v>
      </c>
      <c r="L215" s="188"/>
      <c r="M215" s="188"/>
      <c r="N215" s="188"/>
      <c r="O215" s="188"/>
      <c r="P215" s="188"/>
      <c r="Q215" s="188"/>
    </row>
    <row r="216" spans="1:18" ht="18" customHeight="1" x14ac:dyDescent="0.25">
      <c r="C216" s="5"/>
      <c r="M216" s="12"/>
    </row>
    <row r="217" spans="1:18" ht="18" customHeight="1" x14ac:dyDescent="0.25">
      <c r="C217" s="5"/>
      <c r="M217" s="12"/>
    </row>
    <row r="218" spans="1:18" ht="18" customHeight="1" x14ac:dyDescent="0.25">
      <c r="C218" s="5"/>
      <c r="M218" s="12"/>
    </row>
    <row r="219" spans="1:18" ht="18" customHeight="1" x14ac:dyDescent="0.25"/>
    <row r="220" spans="1:18" ht="18" customHeight="1" x14ac:dyDescent="0.25"/>
    <row r="221" spans="1:18" ht="18" customHeight="1" x14ac:dyDescent="0.25"/>
    <row r="222" spans="1:18" ht="18" customHeight="1" x14ac:dyDescent="0.25"/>
    <row r="223" spans="1:18" ht="18" customHeight="1" x14ac:dyDescent="0.25"/>
    <row r="224" spans="1:18" ht="18" customHeight="1" x14ac:dyDescent="0.25"/>
    <row r="225" ht="18" customHeight="1" x14ac:dyDescent="0.25"/>
    <row r="226" ht="18" customHeight="1" x14ac:dyDescent="0.25"/>
    <row r="227" ht="18" customHeight="1" x14ac:dyDescent="0.25"/>
  </sheetData>
  <protectedRanges>
    <protectedRange sqref="K15:L15 K20:L20 K25:L25 K31:L31 K36:L36 K40:L40 K46:L46 K50:L50" name="Obseg1_1"/>
  </protectedRanges>
  <mergeCells count="231">
    <mergeCell ref="L13:L14"/>
    <mergeCell ref="L29:L30"/>
    <mergeCell ref="L48:L49"/>
    <mergeCell ref="P13:P14"/>
    <mergeCell ref="P29:P30"/>
    <mergeCell ref="P48:P49"/>
    <mergeCell ref="A70:O70"/>
    <mergeCell ref="B154:I154"/>
    <mergeCell ref="B153:I153"/>
    <mergeCell ref="B152:I152"/>
    <mergeCell ref="B204:I204"/>
    <mergeCell ref="B91:I91"/>
    <mergeCell ref="J73:O73"/>
    <mergeCell ref="J91:O91"/>
    <mergeCell ref="B165:I165"/>
    <mergeCell ref="B164:I164"/>
    <mergeCell ref="B163:I163"/>
    <mergeCell ref="B162:I162"/>
    <mergeCell ref="B161:I161"/>
    <mergeCell ref="B158:I158"/>
    <mergeCell ref="B157:I157"/>
    <mergeCell ref="B156:I156"/>
    <mergeCell ref="B155:I155"/>
    <mergeCell ref="B174:I174"/>
    <mergeCell ref="B173:I173"/>
    <mergeCell ref="B172:I172"/>
    <mergeCell ref="B171:I171"/>
    <mergeCell ref="B170:I170"/>
    <mergeCell ref="B183:I183"/>
    <mergeCell ref="B182:I182"/>
    <mergeCell ref="B181:I181"/>
    <mergeCell ref="B180:I180"/>
    <mergeCell ref="B179:I179"/>
    <mergeCell ref="B178:I178"/>
    <mergeCell ref="B177:I177"/>
    <mergeCell ref="B176:I176"/>
    <mergeCell ref="B175:I175"/>
    <mergeCell ref="B150:I150"/>
    <mergeCell ref="B151:I151"/>
    <mergeCell ref="B203:I203"/>
    <mergeCell ref="B202:I202"/>
    <mergeCell ref="B201:I201"/>
    <mergeCell ref="B200:I200"/>
    <mergeCell ref="B199:I199"/>
    <mergeCell ref="B198:I198"/>
    <mergeCell ref="B197:I197"/>
    <mergeCell ref="B196:I196"/>
    <mergeCell ref="B195:I195"/>
    <mergeCell ref="B194:I194"/>
    <mergeCell ref="B193:I193"/>
    <mergeCell ref="B192:I192"/>
    <mergeCell ref="B191:I191"/>
    <mergeCell ref="B188:I188"/>
    <mergeCell ref="B187:I187"/>
    <mergeCell ref="B186:I186"/>
    <mergeCell ref="B133:I133"/>
    <mergeCell ref="B134:I134"/>
    <mergeCell ref="B135:I135"/>
    <mergeCell ref="B136:I136"/>
    <mergeCell ref="B137:I137"/>
    <mergeCell ref="B138:I138"/>
    <mergeCell ref="B139:I139"/>
    <mergeCell ref="B140:I140"/>
    <mergeCell ref="B185:I185"/>
    <mergeCell ref="B184:I184"/>
    <mergeCell ref="B169:I169"/>
    <mergeCell ref="B168:I168"/>
    <mergeCell ref="B167:I167"/>
    <mergeCell ref="B166:I166"/>
    <mergeCell ref="B141:I141"/>
    <mergeCell ref="B142:I142"/>
    <mergeCell ref="B143:I143"/>
    <mergeCell ref="B144:I144"/>
    <mergeCell ref="B145:I145"/>
    <mergeCell ref="B146:I146"/>
    <mergeCell ref="B147:I147"/>
    <mergeCell ref="B148:I148"/>
    <mergeCell ref="B149:I149"/>
    <mergeCell ref="B160:I160"/>
    <mergeCell ref="B122:I122"/>
    <mergeCell ref="B123:I123"/>
    <mergeCell ref="B124:I124"/>
    <mergeCell ref="B125:I125"/>
    <mergeCell ref="B126:I126"/>
    <mergeCell ref="B127:I127"/>
    <mergeCell ref="B128:I128"/>
    <mergeCell ref="B131:I131"/>
    <mergeCell ref="B132:I132"/>
    <mergeCell ref="B113:I113"/>
    <mergeCell ref="B114:I114"/>
    <mergeCell ref="B115:I115"/>
    <mergeCell ref="B116:I116"/>
    <mergeCell ref="B117:I117"/>
    <mergeCell ref="B118:I118"/>
    <mergeCell ref="B119:I119"/>
    <mergeCell ref="B120:I120"/>
    <mergeCell ref="B121:I121"/>
    <mergeCell ref="B104:I104"/>
    <mergeCell ref="B105:I105"/>
    <mergeCell ref="B106:I106"/>
    <mergeCell ref="B107:I107"/>
    <mergeCell ref="B108:I108"/>
    <mergeCell ref="B109:I109"/>
    <mergeCell ref="B110:I110"/>
    <mergeCell ref="B111:I111"/>
    <mergeCell ref="B112:I112"/>
    <mergeCell ref="K25:Q25"/>
    <mergeCell ref="B40:J40"/>
    <mergeCell ref="K40:Q40"/>
    <mergeCell ref="B88:I88"/>
    <mergeCell ref="B89:I89"/>
    <mergeCell ref="B90:I90"/>
    <mergeCell ref="A62:Q62"/>
    <mergeCell ref="B50:J50"/>
    <mergeCell ref="K50:Q50"/>
    <mergeCell ref="A61:J61"/>
    <mergeCell ref="B78:I78"/>
    <mergeCell ref="B79:I79"/>
    <mergeCell ref="B80:I80"/>
    <mergeCell ref="A29:A30"/>
    <mergeCell ref="A48:A49"/>
    <mergeCell ref="I48:I49"/>
    <mergeCell ref="J48:J49"/>
    <mergeCell ref="K48:K49"/>
    <mergeCell ref="M48:M49"/>
    <mergeCell ref="N48:N49"/>
    <mergeCell ref="O48:O49"/>
    <mergeCell ref="J3:Q3"/>
    <mergeCell ref="G6:I6"/>
    <mergeCell ref="G7:I7"/>
    <mergeCell ref="J6:Q6"/>
    <mergeCell ref="J7:Q7"/>
    <mergeCell ref="G3:I3"/>
    <mergeCell ref="C6:F6"/>
    <mergeCell ref="C7:F7"/>
    <mergeCell ref="G2:I2"/>
    <mergeCell ref="A1:B1"/>
    <mergeCell ref="A2:B2"/>
    <mergeCell ref="A3:B3"/>
    <mergeCell ref="C2:F2"/>
    <mergeCell ref="C3:F3"/>
    <mergeCell ref="A5:B5"/>
    <mergeCell ref="A6:B6"/>
    <mergeCell ref="A7:B7"/>
    <mergeCell ref="C13:H13"/>
    <mergeCell ref="A8:Q8"/>
    <mergeCell ref="O13:O14"/>
    <mergeCell ref="A9:Q9"/>
    <mergeCell ref="A10:Q10"/>
    <mergeCell ref="A11:Q11"/>
    <mergeCell ref="A13:A14"/>
    <mergeCell ref="B13:B14"/>
    <mergeCell ref="I13:I14"/>
    <mergeCell ref="J13:J14"/>
    <mergeCell ref="K13:K14"/>
    <mergeCell ref="M13:M14"/>
    <mergeCell ref="N13:N14"/>
    <mergeCell ref="Q13:Q14"/>
    <mergeCell ref="A12:Q12"/>
    <mergeCell ref="J2:Q2"/>
    <mergeCell ref="B15:J15"/>
    <mergeCell ref="K15:Q15"/>
    <mergeCell ref="B20:J20"/>
    <mergeCell ref="K20:Q20"/>
    <mergeCell ref="B31:J31"/>
    <mergeCell ref="K31:Q31"/>
    <mergeCell ref="B75:I75"/>
    <mergeCell ref="B76:I76"/>
    <mergeCell ref="B77:I77"/>
    <mergeCell ref="C64:Q64"/>
    <mergeCell ref="C65:Q65"/>
    <mergeCell ref="C66:Q66"/>
    <mergeCell ref="B29:B30"/>
    <mergeCell ref="C29:H29"/>
    <mergeCell ref="I29:I30"/>
    <mergeCell ref="J29:J30"/>
    <mergeCell ref="K29:K30"/>
    <mergeCell ref="M29:M30"/>
    <mergeCell ref="N29:N30"/>
    <mergeCell ref="O29:O30"/>
    <mergeCell ref="Q29:Q30"/>
    <mergeCell ref="B48:B49"/>
    <mergeCell ref="C48:H48"/>
    <mergeCell ref="B25:J25"/>
    <mergeCell ref="C214:I214"/>
    <mergeCell ref="K214:Q214"/>
    <mergeCell ref="K215:Q215"/>
    <mergeCell ref="C208:Q208"/>
    <mergeCell ref="C209:Q209"/>
    <mergeCell ref="A207:B208"/>
    <mergeCell ref="A64:B65"/>
    <mergeCell ref="C210:Q210"/>
    <mergeCell ref="C207:Q207"/>
    <mergeCell ref="A68:Q68"/>
    <mergeCell ref="A69:Q69"/>
    <mergeCell ref="B81:I81"/>
    <mergeCell ref="B82:I82"/>
    <mergeCell ref="B83:I83"/>
    <mergeCell ref="B84:I84"/>
    <mergeCell ref="B85:I85"/>
    <mergeCell ref="B86:I86"/>
    <mergeCell ref="B87:I87"/>
    <mergeCell ref="B73:I73"/>
    <mergeCell ref="B72:I72"/>
    <mergeCell ref="C67:Q67"/>
    <mergeCell ref="B74:I74"/>
    <mergeCell ref="B92:I92"/>
    <mergeCell ref="J160:O160"/>
    <mergeCell ref="B189:I189"/>
    <mergeCell ref="B190:I190"/>
    <mergeCell ref="J190:O190"/>
    <mergeCell ref="A205:N205"/>
    <mergeCell ref="C212:Q212"/>
    <mergeCell ref="Q48:Q49"/>
    <mergeCell ref="B99:I99"/>
    <mergeCell ref="B100:I100"/>
    <mergeCell ref="J100:O100"/>
    <mergeCell ref="B129:I129"/>
    <mergeCell ref="B130:I130"/>
    <mergeCell ref="J130:O130"/>
    <mergeCell ref="B159:I159"/>
    <mergeCell ref="C211:Q211"/>
    <mergeCell ref="B93:I93"/>
    <mergeCell ref="B94:I94"/>
    <mergeCell ref="B95:I95"/>
    <mergeCell ref="B96:I96"/>
    <mergeCell ref="B97:I97"/>
    <mergeCell ref="B98:I98"/>
    <mergeCell ref="B101:I101"/>
    <mergeCell ref="B102:I102"/>
    <mergeCell ref="B103:I103"/>
  </mergeCells>
  <pageMargins left="0.39370078740157483" right="0.39370078740157483" top="0.98425196850393704" bottom="0.59055118110236227" header="0.19685039370078741" footer="0.19685039370078741"/>
  <pageSetup paperSize="9" orientation="landscape" r:id="rId1"/>
  <headerFooter>
    <oddHeader>&amp;L
&amp;C&amp;"Tahoma,Navadno"&amp;8Javni razpis 
za podelitev koncesije za opravljanje lokalne gospodarske javne službe
VZDRŽEVANJE OBČINSKIH JAVNIH CEST NA OBMOČJU OBČINE ŠKOFJA LOKA&amp;R&amp;"Tahoma,Krepko"&amp;9OBRAZEC št. 26 -
Specifikacija predračuna
5 SKLOP</oddHeader>
    <oddFooter>&amp;C&amp;"Tahoma,Navadno"&amp;8stran &amp;P od &amp;N</oddFooter>
  </headerFooter>
  <rowBreaks count="2" manualBreakCount="2">
    <brk id="47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Obr 26 Spec predr 5. sklop</vt:lpstr>
      <vt:lpstr>List1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zacasni</dc:creator>
  <cp:lastModifiedBy>Vesna Paljk</cp:lastModifiedBy>
  <cp:lastPrinted>2022-07-14T11:24:11Z</cp:lastPrinted>
  <dcterms:created xsi:type="dcterms:W3CDTF">2014-01-10T06:41:23Z</dcterms:created>
  <dcterms:modified xsi:type="dcterms:W3CDTF">2022-07-14T11:40:41Z</dcterms:modified>
</cp:coreProperties>
</file>